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Field Effects\"/>
    </mc:Choice>
  </mc:AlternateContent>
  <xr:revisionPtr revIDLastSave="0" documentId="13_ncr:1_{952295CD-AF27-4D0F-9FCE-A321A93B61D7}" xr6:coauthVersionLast="47" xr6:coauthVersionMax="47" xr10:uidLastSave="{00000000-0000-0000-0000-000000000000}"/>
  <bookViews>
    <workbookView xWindow="0" yWindow="0" windowWidth="16457" windowHeight="17914" xr2:uid="{FFF8744C-F0B4-428F-8CA7-718350CADE02}"/>
  </bookViews>
  <sheets>
    <sheet name="code" sheetId="12" r:id="rId1"/>
    <sheet name="Original Stealth Rock" sheetId="13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5" i="12" l="1"/>
  <c r="A116" i="12" s="1"/>
  <c r="A117" i="12" s="1"/>
  <c r="C139" i="12"/>
  <c r="C143" i="12" s="1"/>
  <c r="A94" i="12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C137" i="12" l="1"/>
  <c r="A118" i="12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l="1"/>
  <c r="A138" i="12" s="1"/>
  <c r="A139" i="12" s="1"/>
  <c r="C113" i="12" s="1"/>
  <c r="C132" i="12"/>
  <c r="C128" i="12"/>
  <c r="I60" i="13"/>
  <c r="I59" i="13"/>
  <c r="I58" i="13"/>
  <c r="I57" i="13"/>
  <c r="I56" i="13"/>
  <c r="I55" i="13"/>
  <c r="I54" i="13"/>
  <c r="I53" i="13"/>
  <c r="I52" i="13"/>
  <c r="I51" i="13"/>
  <c r="I50" i="13"/>
  <c r="I49" i="13"/>
  <c r="I48" i="13"/>
  <c r="I47" i="13"/>
  <c r="I46" i="13"/>
  <c r="A11" i="13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4" i="13"/>
  <c r="A5" i="13" s="1"/>
  <c r="A6" i="13" s="1"/>
  <c r="A7" i="13" s="1"/>
  <c r="B3" i="13"/>
  <c r="J33" i="12"/>
  <c r="J32" i="12"/>
  <c r="J31" i="12"/>
  <c r="J30" i="12"/>
  <c r="J29" i="12"/>
  <c r="A140" i="12" l="1"/>
  <c r="A141" i="12" s="1"/>
  <c r="A142" i="12" s="1"/>
  <c r="A143" i="12" s="1"/>
  <c r="C104" i="12" s="1"/>
  <c r="C34" i="13"/>
  <c r="A50" i="13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11" i="12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B3" i="12"/>
  <c r="A38" i="12" l="1"/>
  <c r="A39" i="12" s="1"/>
  <c r="A40" i="12" s="1"/>
  <c r="A41" i="12" s="1"/>
  <c r="A42" i="12" s="1"/>
  <c r="A43" i="12" s="1"/>
  <c r="A44" i="12" s="1"/>
  <c r="A45" i="12" s="1"/>
  <c r="C43" i="12" s="1"/>
  <c r="A67" i="13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A103" i="13" s="1"/>
  <c r="A104" i="13" s="1"/>
  <c r="A105" i="13" s="1"/>
  <c r="A106" i="13" s="1"/>
  <c r="A107" i="13" s="1"/>
  <c r="A108" i="13" s="1"/>
  <c r="A109" i="13" s="1"/>
  <c r="C56" i="13"/>
  <c r="C54" i="13"/>
  <c r="C64" i="13"/>
  <c r="C62" i="13"/>
  <c r="C50" i="13"/>
  <c r="C60" i="13"/>
  <c r="C52" i="13"/>
  <c r="C58" i="13"/>
  <c r="A4" i="12"/>
  <c r="A5" i="12" s="1"/>
  <c r="A6" i="12" s="1"/>
  <c r="A7" i="12" s="1"/>
  <c r="C40" i="12" l="1"/>
  <c r="C34" i="12"/>
  <c r="C37" i="12"/>
  <c r="A46" i="12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C23" i="13"/>
  <c r="A110" i="13"/>
  <c r="A111" i="13" s="1"/>
  <c r="A89" i="12" l="1"/>
  <c r="A90" i="12" s="1"/>
  <c r="C23" i="12"/>
</calcChain>
</file>

<file path=xl/sharedStrings.xml><?xml version="1.0" encoding="utf-8"?>
<sst xmlns="http://schemas.openxmlformats.org/spreadsheetml/2006/main" count="446" uniqueCount="225">
  <si>
    <t>Address</t>
  </si>
  <si>
    <t>Hex</t>
  </si>
  <si>
    <t>instruction</t>
  </si>
  <si>
    <t>notes</t>
  </si>
  <si>
    <t>00000000</t>
  </si>
  <si>
    <t>001080E5</t>
  </si>
  <si>
    <t>str r1, [r0]</t>
  </si>
  <si>
    <t>00009FE5</t>
  </si>
  <si>
    <t>ldr r0, [pc]</t>
  </si>
  <si>
    <t>1EFF2FE1</t>
  </si>
  <si>
    <t>bx lr</t>
  </si>
  <si>
    <t>mov r4, r2</t>
  </si>
  <si>
    <t>mov r0, r6</t>
  </si>
  <si>
    <t>cmp r0, r4</t>
  </si>
  <si>
    <t>bl 0x00087B58</t>
  </si>
  <si>
    <t>Sharp Steel Call Function</t>
  </si>
  <si>
    <t>mov r1, 0x1</t>
  </si>
  <si>
    <t>Sharp Steel 0x</t>
  </si>
  <si>
    <t>mov r6, r1</t>
  </si>
  <si>
    <t>and r5, r0, 0xFF</t>
  </si>
  <si>
    <t>ldr r0, [r0, 0x4]</t>
  </si>
  <si>
    <t>mov r1, r5</t>
  </si>
  <si>
    <t>bl 0x0008BDCC</t>
  </si>
  <si>
    <t>push {r4, r5, r6, r7, r8, lr}</t>
  </si>
  <si>
    <t>mov r7, r1</t>
  </si>
  <si>
    <t>mov r5, r3</t>
  </si>
  <si>
    <t>mov r0, r7</t>
  </si>
  <si>
    <t>mov r1, r6</t>
  </si>
  <si>
    <t>mov r8, r0</t>
  </si>
  <si>
    <t>mov r1, r0</t>
  </si>
  <si>
    <t>mov r0, sp</t>
  </si>
  <si>
    <t>mov r5, r0</t>
  </si>
  <si>
    <t>mov r1, r4</t>
  </si>
  <si>
    <t>mov r0, r8</t>
  </si>
  <si>
    <t>ldr r0, [sp]</t>
  </si>
  <si>
    <t>pop {r4, r5, r6, r7, r8, lr}</t>
  </si>
  <si>
    <t>pop {r4, r5, r6, r7, r8, pc}</t>
  </si>
  <si>
    <t>F0412DE9</t>
  </si>
  <si>
    <t>08D04DE2</t>
  </si>
  <si>
    <t>0170A0E1</t>
  </si>
  <si>
    <t>0240A0E1</t>
  </si>
  <si>
    <t>0350A0E1</t>
  </si>
  <si>
    <t>0200A0E3</t>
  </si>
  <si>
    <t>0C1EFFEB</t>
  </si>
  <si>
    <t>FF6000E2</t>
  </si>
  <si>
    <t>0700A0E1</t>
  </si>
  <si>
    <t>040090E5</t>
  </si>
  <si>
    <t>0610A0E1</t>
  </si>
  <si>
    <t>A42EFFEB</t>
  </si>
  <si>
    <t>040050E1</t>
  </si>
  <si>
    <t>5400001A</t>
  </si>
  <si>
    <t>D247FFEB</t>
  </si>
  <si>
    <t>0080A0E1</t>
  </si>
  <si>
    <t>2137FFEB</t>
  </si>
  <si>
    <t>0010A0E1</t>
  </si>
  <si>
    <t>0500A0E3</t>
  </si>
  <si>
    <t>F436FFEB</t>
  </si>
  <si>
    <t>0E0050E3</t>
  </si>
  <si>
    <t>00F19F37</t>
  </si>
  <si>
    <t>0D0000EA</t>
  </si>
  <si>
    <t>0840A0E3</t>
  </si>
  <si>
    <t>0E0000EA</t>
  </si>
  <si>
    <t>1040A0E3</t>
  </si>
  <si>
    <t>0C0000EA</t>
  </si>
  <si>
    <t>2040A0E3</t>
  </si>
  <si>
    <t>0A0000EA</t>
  </si>
  <si>
    <t>4040A0E3</t>
  </si>
  <si>
    <t>080000EA</t>
  </si>
  <si>
    <t>8040A0E3</t>
  </si>
  <si>
    <t>060000EA</t>
  </si>
  <si>
    <t>014CA0E3</t>
  </si>
  <si>
    <t>040000EA</t>
  </si>
  <si>
    <t>0440A0E3</t>
  </si>
  <si>
    <t>020000EA</t>
  </si>
  <si>
    <t>0240A0E3</t>
  </si>
  <si>
    <t>000000EA</t>
  </si>
  <si>
    <t>0140A0E3</t>
  </si>
  <si>
    <t>1420B5E5</t>
  </si>
  <si>
    <t>0D00A0E1</t>
  </si>
  <si>
    <t>041095E5</t>
  </si>
  <si>
    <t>5B41FFEB</t>
  </si>
  <si>
    <t>1F20A0E3</t>
  </si>
  <si>
    <t>0610A0E3</t>
  </si>
  <si>
    <t>BB1CFFEB</t>
  </si>
  <si>
    <t>0050A0E1</t>
  </si>
  <si>
    <t>0860C0E5</t>
  </si>
  <si>
    <t>0410A0E1</t>
  </si>
  <si>
    <t>0800A0E1</t>
  </si>
  <si>
    <t>68FDFEEB</t>
  </si>
  <si>
    <t>2100A0E3</t>
  </si>
  <si>
    <t>B610C5E1</t>
  </si>
  <si>
    <t>0400C5E5</t>
  </si>
  <si>
    <t>00009DE5</t>
  </si>
  <si>
    <t>64209FE5</t>
  </si>
  <si>
    <t>0210A0E3</t>
  </si>
  <si>
    <t>000CA0E1</t>
  </si>
  <si>
    <t>A00DA0E1</t>
  </si>
  <si>
    <t>0900C5E5</t>
  </si>
  <si>
    <t>100085E2</t>
  </si>
  <si>
    <t>0726FFEB</t>
  </si>
  <si>
    <t>EAFCFEEB</t>
  </si>
  <si>
    <t>0510A0E1</t>
  </si>
  <si>
    <t>23F2FEEB</t>
  </si>
  <si>
    <t>4310A0E3</t>
  </si>
  <si>
    <t>A01CFFEB</t>
  </si>
  <si>
    <t>0300A0E3</t>
  </si>
  <si>
    <t>0460C1E5</t>
  </si>
  <si>
    <t>0500C1E5</t>
  </si>
  <si>
    <t>08D08DE2</t>
  </si>
  <si>
    <t>F041BDE8</t>
  </si>
  <si>
    <t>17F2FEEA</t>
  </si>
  <si>
    <t>F081BDE8</t>
  </si>
  <si>
    <t>Text to print</t>
  </si>
  <si>
    <t>mov r4, 0x10</t>
  </si>
  <si>
    <t>mov r4, 0x20</t>
  </si>
  <si>
    <t>mov r4, 0x40</t>
  </si>
  <si>
    <t>mov r4, 0x80</t>
  </si>
  <si>
    <t>mov r4, 0x100</t>
  </si>
  <si>
    <t>ldr r2, [r5, 0x14]!</t>
  </si>
  <si>
    <t>mov r2, 0x1f</t>
  </si>
  <si>
    <t>mov r0, 0x21</t>
  </si>
  <si>
    <t>ldr r2, [pc, 0x64]</t>
  </si>
  <si>
    <t>lsl r0, r0, 0x18</t>
  </si>
  <si>
    <t>lsr r0, r0, 0x1b</t>
  </si>
  <si>
    <t>add r0, r5, 0x10</t>
  </si>
  <si>
    <t>mov r1, 0x43</t>
  </si>
  <si>
    <t>sub sp, sp, 0x8</t>
  </si>
  <si>
    <t>mov r0, 0x2</t>
  </si>
  <si>
    <t>mov r0, 0x5</t>
  </si>
  <si>
    <t>ldrlo pc, [pc, r0, lsl 0x2]</t>
  </si>
  <si>
    <t>mov r4, 0x8</t>
  </si>
  <si>
    <t>mov r4, 0x4</t>
  </si>
  <si>
    <t>mov r4, 0x2</t>
  </si>
  <si>
    <t>mov r4, 0x1</t>
  </si>
  <si>
    <t>ldr r1, [r5, 0x4]</t>
  </si>
  <si>
    <t>mov r1, 0x6</t>
  </si>
  <si>
    <t>strb r6, [r0, 0x8]</t>
  </si>
  <si>
    <t>strh r1, [r5, 0x6]</t>
  </si>
  <si>
    <t>strb r0, [r5, 0x4]</t>
  </si>
  <si>
    <t>mov r1, 0x2</t>
  </si>
  <si>
    <t>strb r0, [r5, 0x9]</t>
  </si>
  <si>
    <t>mov r0, 0x3</t>
  </si>
  <si>
    <t>strb r6, [r1, 0x4]</t>
  </si>
  <si>
    <t>strb r0, [r1, 0x5]</t>
  </si>
  <si>
    <t>add sp, sp, 0x8</t>
  </si>
  <si>
    <t>and r6, r0, 0xFF</t>
  </si>
  <si>
    <t>79D308</t>
  </si>
  <si>
    <t>bl 0x00092298</t>
  </si>
  <si>
    <t>bl 0x0008DFDC</t>
  </si>
  <si>
    <t>bl 0x0008DF34</t>
  </si>
  <si>
    <t>cmp r0, 0xE</t>
  </si>
  <si>
    <t>bl 0x00090968</t>
  </si>
  <si>
    <t>bl 0x000876F8</t>
  </si>
  <si>
    <t>bl 0x0007F9C0</t>
  </si>
  <si>
    <t>bl 0x00089C6C</t>
  </si>
  <si>
    <t>bl 0x0007F804</t>
  </si>
  <si>
    <t>bl 0x0007CCF4</t>
  </si>
  <si>
    <t>b 0x0007CCF4</t>
  </si>
  <si>
    <t>Set attack type = Rock</t>
  </si>
  <si>
    <t>switch table loadded from patch table</t>
  </si>
  <si>
    <t>A</t>
  </si>
  <si>
    <t>B</t>
  </si>
  <si>
    <t>C</t>
  </si>
  <si>
    <t>D</t>
  </si>
  <si>
    <t>E</t>
  </si>
  <si>
    <t>Return</t>
  </si>
  <si>
    <t>Case</t>
  </si>
  <si>
    <t>Divisor</t>
  </si>
  <si>
    <t>mov r0, 0x8</t>
  </si>
  <si>
    <t>Set attack type = Steel</t>
  </si>
  <si>
    <t>Get a Type effectiveness calc</t>
  </si>
  <si>
    <t>cmp r0, 0x5</t>
  </si>
  <si>
    <t>moveq r4, 0x20</t>
  </si>
  <si>
    <t>4x resist</t>
  </si>
  <si>
    <t>cmp r0, 0x6</t>
  </si>
  <si>
    <t>moveq r4, 0x8</t>
  </si>
  <si>
    <t>2x resist</t>
  </si>
  <si>
    <t>cmp r0, 0x8</t>
  </si>
  <si>
    <t>2x Effective</t>
  </si>
  <si>
    <t>4x effective</t>
  </si>
  <si>
    <t>cmp r0, 0x9</t>
  </si>
  <si>
    <t>otherwise neutral</t>
  </si>
  <si>
    <t>Sharp Steel 0x6D</t>
  </si>
  <si>
    <t>moveq r4, 0x40</t>
  </si>
  <si>
    <t>VUE</t>
  </si>
  <si>
    <t>NVE</t>
  </si>
  <si>
    <t>EF</t>
  </si>
  <si>
    <t>SE</t>
  </si>
  <si>
    <t>EE</t>
  </si>
  <si>
    <t>Sharp Steel 0x5B</t>
  </si>
  <si>
    <t>mov r0, 0x12</t>
  </si>
  <si>
    <t>uxth r0, r0</t>
  </si>
  <si>
    <t>bl 0x000001D8</t>
  </si>
  <si>
    <t>cmp r0, 0x1</t>
  </si>
  <si>
    <t>cmpne r0, 0x4</t>
  </si>
  <si>
    <t>cmpne r0, 0x9</t>
  </si>
  <si>
    <t>Fighting</t>
  </si>
  <si>
    <t>Ground</t>
  </si>
  <si>
    <t>Fire</t>
  </si>
  <si>
    <t>Steel</t>
  </si>
  <si>
    <t>cmpne r0, 0x8</t>
  </si>
  <si>
    <t>Do nothing if on wrong side</t>
  </si>
  <si>
    <t>Check if using move that will remove</t>
  </si>
  <si>
    <t>mov r1, 0x4</t>
  </si>
  <si>
    <t>strb r5, [r0, 0x8]</t>
  </si>
  <si>
    <t>strb r1, [r0, 0x4]!</t>
  </si>
  <si>
    <t>mov r1, 0x0</t>
  </si>
  <si>
    <t>mov r2, 0x1</t>
  </si>
  <si>
    <t>strb r1, [r0, 0x1]!</t>
  </si>
  <si>
    <t>subs r2, r2, 0x1</t>
  </si>
  <si>
    <t>strb r1, [r0, 0x1]</t>
  </si>
  <si>
    <t>strb r1, [r0, 0x2]!</t>
  </si>
  <si>
    <t>ldrb r0, [r3, 0x2]</t>
  </si>
  <si>
    <t>orr r0, r0, 0x08</t>
  </si>
  <si>
    <t>strb r0, [r3, 0x2]</t>
  </si>
  <si>
    <t>Flip bit</t>
  </si>
  <si>
    <t>mov r2, r5</t>
  </si>
  <si>
    <t>mov r1, 0x1D</t>
  </si>
  <si>
    <t>mov r1, 0xE00</t>
  </si>
  <si>
    <t>mov r0, 0x39</t>
  </si>
  <si>
    <t>b 0x00083108</t>
  </si>
  <si>
    <t>push {r4, r5, r6, r7, lr}</t>
  </si>
  <si>
    <t>mov r7, r0</t>
  </si>
  <si>
    <t>ldrb r0, [r7, 0x4]</t>
  </si>
  <si>
    <t>add r3, r7, 0x4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</si>
</sst>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4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2" borderId="0" xfId="0" applyFont="1" applyFill="1"/>
    <xf numFmtId="0" fontId="2" fillId="2" borderId="0" xfId="0" quotePrefix="1" applyFont="1" applyFill="1"/>
    <xf numFmtId="0" fontId="2" fillId="0" borderId="0" xfId="0" applyFont="1" applyAlignment="1">
      <alignment horizontal="right"/>
    </xf>
    <xf numFmtId="164" fontId="2" fillId="0" borderId="0" xfId="1" applyNumberFormat="1" applyFont="1"/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0" fontId="2" fillId="5" borderId="0" xfId="0" quotePrefix="1" applyFont="1" applyFill="1"/>
    <xf numFmtId="0" fontId="2" fillId="6" borderId="0" xfId="0" applyFont="1" applyFill="1"/>
    <xf numFmtId="0" fontId="2" fillId="6" borderId="0" xfId="0" quotePrefix="1" applyFont="1" applyFill="1"/>
    <xf numFmtId="0" fontId="2" fillId="7" borderId="0" xfId="0" applyFont="1" applyFill="1"/>
    <xf numFmtId="0" fontId="2" fillId="7" borderId="0" xfId="0" quotePrefix="1" applyFont="1" applyFill="1"/>
    <xf numFmtId="0" fontId="2" fillId="8" borderId="0" xfId="0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247EB-EDD1-4FB4-BA08-1D454B2F7DD3}">
  <dimension ref="A1:K171"/>
  <sheetViews>
    <sheetView tabSelected="1" zoomScale="85" zoomScaleNormal="85" workbookViewId="0">
      <pane ySplit="1" topLeftCell="A92" activePane="bottomLeft" state="frozen"/>
      <selection pane="bottomLeft" activeCell="C100" sqref="C100"/>
    </sheetView>
  </sheetViews>
  <sheetFormatPr defaultColWidth="9.2109375" defaultRowHeight="15.9"/>
  <cols>
    <col min="1" max="1" width="12.2109375" style="2" customWidth="1"/>
    <col min="2" max="2" width="10.640625" style="2" bestFit="1" customWidth="1"/>
    <col min="3" max="3" width="36.7109375" style="2" bestFit="1" customWidth="1"/>
    <col min="4" max="4" width="45.42578125" style="2" bestFit="1" customWidth="1"/>
    <col min="5" max="5" width="3.640625" style="2" customWidth="1"/>
    <col min="6" max="6" width="12.7109375" style="2" customWidth="1"/>
    <col min="7" max="7" width="13.640625" style="2" customWidth="1"/>
    <col min="8" max="8" width="9.2109375" style="2"/>
    <col min="9" max="9" width="9.640625" style="2" bestFit="1" customWidth="1"/>
    <col min="10" max="10" width="13.0703125" style="2" customWidth="1"/>
    <col min="11" max="11" width="9.2109375" style="2"/>
    <col min="12" max="12" width="9.7109375" style="2" bestFit="1" customWidth="1"/>
    <col min="13" max="16384" width="9.2109375" style="2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15</v>
      </c>
      <c r="B2" s="1"/>
      <c r="C2" s="1"/>
      <c r="D2" s="1"/>
    </row>
    <row r="3" spans="1:4">
      <c r="A3" s="2">
        <v>0</v>
      </c>
      <c r="B3" s="2" t="str">
        <f>_xlfn.CONCAT("0",RIGHT(C3,1),"10A0E3")</f>
        <v>0210A0E3</v>
      </c>
      <c r="C3" s="2" t="s">
        <v>139</v>
      </c>
      <c r="D3" s="1"/>
    </row>
    <row r="4" spans="1:4">
      <c r="A4" s="2" t="str">
        <f t="shared" ref="A4:A7" si="0">DEC2HEX(HEX2DEC(A3)+4,8)</f>
        <v>00000004</v>
      </c>
      <c r="B4" s="3" t="s">
        <v>5</v>
      </c>
      <c r="C4" s="2" t="s">
        <v>6</v>
      </c>
      <c r="D4" s="1"/>
    </row>
    <row r="5" spans="1:4">
      <c r="A5" s="2" t="str">
        <f t="shared" si="0"/>
        <v>00000008</v>
      </c>
      <c r="B5" s="2" t="s">
        <v>7</v>
      </c>
      <c r="C5" s="2" t="s">
        <v>8</v>
      </c>
      <c r="D5" s="1"/>
    </row>
    <row r="6" spans="1:4">
      <c r="A6" s="2" t="str">
        <f t="shared" si="0"/>
        <v>0000000C</v>
      </c>
      <c r="B6" s="2" t="s">
        <v>9</v>
      </c>
      <c r="C6" s="2" t="s">
        <v>10</v>
      </c>
    </row>
    <row r="7" spans="1:4">
      <c r="A7" s="2" t="str">
        <f t="shared" si="0"/>
        <v>00000010</v>
      </c>
      <c r="B7" s="3" t="s">
        <v>4</v>
      </c>
    </row>
    <row r="8" spans="1:4">
      <c r="B8" s="3"/>
    </row>
    <row r="9" spans="1:4">
      <c r="A9" s="1" t="s">
        <v>182</v>
      </c>
    </row>
    <row r="10" spans="1:4">
      <c r="A10" s="2">
        <v>0</v>
      </c>
      <c r="B10" s="2" t="s">
        <v>37</v>
      </c>
      <c r="C10" s="2" t="s">
        <v>23</v>
      </c>
    </row>
    <row r="11" spans="1:4">
      <c r="A11" s="2" t="str">
        <f t="shared" ref="A11:A53" si="1">DEC2HEX(HEX2DEC(A10)+4,8)</f>
        <v>00000004</v>
      </c>
      <c r="B11" s="2" t="s">
        <v>38</v>
      </c>
      <c r="C11" s="2" t="s">
        <v>126</v>
      </c>
    </row>
    <row r="12" spans="1:4">
      <c r="A12" s="2" t="str">
        <f t="shared" si="1"/>
        <v>00000008</v>
      </c>
      <c r="B12" s="2" t="s">
        <v>39</v>
      </c>
      <c r="C12" s="2" t="s">
        <v>24</v>
      </c>
    </row>
    <row r="13" spans="1:4">
      <c r="A13" s="2" t="str">
        <f t="shared" si="1"/>
        <v>0000000C</v>
      </c>
      <c r="B13" s="2" t="s">
        <v>40</v>
      </c>
      <c r="C13" s="2" t="s">
        <v>11</v>
      </c>
    </row>
    <row r="14" spans="1:4">
      <c r="A14" s="2" t="str">
        <f t="shared" si="1"/>
        <v>00000010</v>
      </c>
      <c r="B14" s="2" t="s">
        <v>41</v>
      </c>
      <c r="C14" s="2" t="s">
        <v>25</v>
      </c>
    </row>
    <row r="15" spans="1:4">
      <c r="A15" s="4" t="str">
        <f t="shared" si="1"/>
        <v>00000014</v>
      </c>
      <c r="B15" s="4" t="s">
        <v>42</v>
      </c>
      <c r="C15" s="4" t="s">
        <v>127</v>
      </c>
      <c r="D15" s="4"/>
    </row>
    <row r="16" spans="1:4">
      <c r="A16" s="4" t="str">
        <f t="shared" si="1"/>
        <v>00000018</v>
      </c>
      <c r="B16" s="4" t="s">
        <v>43</v>
      </c>
      <c r="C16" s="4" t="s">
        <v>14</v>
      </c>
      <c r="D16" s="4"/>
    </row>
    <row r="17" spans="1:11">
      <c r="A17" s="4" t="str">
        <f t="shared" si="1"/>
        <v>0000001C</v>
      </c>
      <c r="B17" s="4" t="s">
        <v>44</v>
      </c>
      <c r="C17" s="4" t="s">
        <v>145</v>
      </c>
      <c r="D17" s="4"/>
    </row>
    <row r="18" spans="1:11">
      <c r="A18" s="4" t="str">
        <f t="shared" si="1"/>
        <v>00000020</v>
      </c>
      <c r="B18" s="4" t="s">
        <v>45</v>
      </c>
      <c r="C18" s="4" t="s">
        <v>26</v>
      </c>
      <c r="D18" s="4"/>
    </row>
    <row r="19" spans="1:11">
      <c r="A19" s="4" t="str">
        <f t="shared" si="1"/>
        <v>00000024</v>
      </c>
      <c r="B19" s="5" t="s">
        <v>46</v>
      </c>
      <c r="C19" s="4" t="s">
        <v>20</v>
      </c>
      <c r="D19" s="4"/>
    </row>
    <row r="20" spans="1:11">
      <c r="A20" s="4" t="str">
        <f t="shared" si="1"/>
        <v>00000028</v>
      </c>
      <c r="B20" s="4" t="s">
        <v>47</v>
      </c>
      <c r="C20" s="4" t="s">
        <v>27</v>
      </c>
      <c r="D20" s="4"/>
    </row>
    <row r="21" spans="1:11">
      <c r="A21" s="4" t="str">
        <f t="shared" si="1"/>
        <v>0000002C</v>
      </c>
      <c r="B21" s="4" t="s">
        <v>48</v>
      </c>
      <c r="C21" s="4" t="s">
        <v>22</v>
      </c>
      <c r="D21" s="4"/>
    </row>
    <row r="22" spans="1:11">
      <c r="A22" s="4" t="str">
        <f t="shared" si="1"/>
        <v>00000030</v>
      </c>
      <c r="B22" s="5" t="s">
        <v>49</v>
      </c>
      <c r="C22" s="4" t="s">
        <v>13</v>
      </c>
      <c r="D22" s="4"/>
    </row>
    <row r="23" spans="1:11">
      <c r="A23" s="4" t="str">
        <f t="shared" si="1"/>
        <v>00000034</v>
      </c>
      <c r="B23" s="4" t="s">
        <v>50</v>
      </c>
      <c r="C23" s="4" t="str">
        <f>_xlfn.CONCAT("bne 0x",A88)</f>
        <v>bne 0x00000138</v>
      </c>
      <c r="D23" s="4"/>
    </row>
    <row r="24" spans="1:11">
      <c r="A24" s="8" t="str">
        <f t="shared" si="1"/>
        <v>00000038</v>
      </c>
      <c r="B24" s="8" t="s">
        <v>47</v>
      </c>
      <c r="C24" s="8" t="s">
        <v>27</v>
      </c>
      <c r="D24" s="8"/>
    </row>
    <row r="25" spans="1:11">
      <c r="A25" s="8" t="str">
        <f t="shared" si="1"/>
        <v>0000003C</v>
      </c>
      <c r="B25" s="8" t="s">
        <v>45</v>
      </c>
      <c r="C25" s="8" t="s">
        <v>26</v>
      </c>
      <c r="D25" s="8"/>
    </row>
    <row r="26" spans="1:11">
      <c r="A26" s="8" t="str">
        <f t="shared" si="1"/>
        <v>00000040</v>
      </c>
      <c r="B26" s="8" t="s">
        <v>51</v>
      </c>
      <c r="C26" s="8" t="s">
        <v>147</v>
      </c>
      <c r="D26" s="8"/>
    </row>
    <row r="27" spans="1:11">
      <c r="A27" s="8" t="str">
        <f t="shared" si="1"/>
        <v>00000044</v>
      </c>
      <c r="B27" s="8" t="s">
        <v>52</v>
      </c>
      <c r="C27" s="8" t="s">
        <v>28</v>
      </c>
      <c r="D27" s="8"/>
    </row>
    <row r="28" spans="1:11">
      <c r="A28" s="8" t="str">
        <f t="shared" si="1"/>
        <v>00000048</v>
      </c>
      <c r="B28" s="8" t="s">
        <v>53</v>
      </c>
      <c r="C28" s="8" t="s">
        <v>148</v>
      </c>
      <c r="D28" s="8"/>
      <c r="G28" s="2" t="s">
        <v>165</v>
      </c>
      <c r="H28" s="2" t="s">
        <v>166</v>
      </c>
      <c r="I28" s="2" t="s">
        <v>167</v>
      </c>
    </row>
    <row r="29" spans="1:11">
      <c r="A29" s="8" t="str">
        <f t="shared" si="1"/>
        <v>0000004C</v>
      </c>
      <c r="B29" s="8" t="s">
        <v>54</v>
      </c>
      <c r="C29" s="8" t="s">
        <v>29</v>
      </c>
      <c r="D29" s="8"/>
      <c r="G29" s="6">
        <v>5</v>
      </c>
      <c r="H29" s="2">
        <v>5</v>
      </c>
      <c r="I29" s="2">
        <v>256</v>
      </c>
      <c r="J29" s="7">
        <f t="shared" ref="J29:J33" si="2">1/I29</f>
        <v>3.90625E-3</v>
      </c>
      <c r="K29" s="2" t="s">
        <v>184</v>
      </c>
    </row>
    <row r="30" spans="1:11">
      <c r="A30" s="8" t="str">
        <f t="shared" si="1"/>
        <v>00000050</v>
      </c>
      <c r="B30" s="8" t="s">
        <v>55</v>
      </c>
      <c r="C30" s="8" t="s">
        <v>168</v>
      </c>
      <c r="D30" s="8" t="s">
        <v>169</v>
      </c>
      <c r="G30" s="6">
        <v>6</v>
      </c>
      <c r="H30" s="2">
        <v>6</v>
      </c>
      <c r="I30" s="2">
        <v>128</v>
      </c>
      <c r="J30" s="7">
        <f t="shared" si="2"/>
        <v>7.8125E-3</v>
      </c>
      <c r="K30" s="2" t="s">
        <v>185</v>
      </c>
    </row>
    <row r="31" spans="1:11">
      <c r="A31" s="8" t="str">
        <f t="shared" si="1"/>
        <v>00000054</v>
      </c>
      <c r="B31" s="8" t="s">
        <v>56</v>
      </c>
      <c r="C31" s="8" t="s">
        <v>149</v>
      </c>
      <c r="D31" s="8" t="s">
        <v>170</v>
      </c>
      <c r="G31" s="6">
        <v>7</v>
      </c>
      <c r="H31" s="2">
        <v>0</v>
      </c>
      <c r="I31" s="2">
        <v>64</v>
      </c>
      <c r="J31" s="7">
        <f t="shared" si="2"/>
        <v>1.5625E-2</v>
      </c>
      <c r="K31" s="2" t="s">
        <v>186</v>
      </c>
    </row>
    <row r="32" spans="1:11">
      <c r="A32" s="9" t="str">
        <f t="shared" si="1"/>
        <v>00000058</v>
      </c>
      <c r="B32" s="9" t="s">
        <v>57</v>
      </c>
      <c r="C32" s="9" t="s">
        <v>171</v>
      </c>
      <c r="D32" s="9" t="s">
        <v>173</v>
      </c>
      <c r="G32" s="6">
        <v>8</v>
      </c>
      <c r="H32" s="2">
        <v>8</v>
      </c>
      <c r="I32" s="2">
        <v>32</v>
      </c>
      <c r="J32" s="7">
        <f t="shared" si="2"/>
        <v>3.125E-2</v>
      </c>
      <c r="K32" s="2" t="s">
        <v>187</v>
      </c>
    </row>
    <row r="33" spans="1:11">
      <c r="A33" s="9" t="str">
        <f t="shared" si="1"/>
        <v>0000005C</v>
      </c>
      <c r="B33" s="9" t="s">
        <v>58</v>
      </c>
      <c r="C33" s="9" t="s">
        <v>183</v>
      </c>
      <c r="D33" s="9"/>
      <c r="G33" s="6">
        <v>9</v>
      </c>
      <c r="H33" s="2">
        <v>9</v>
      </c>
      <c r="I33" s="2">
        <v>16</v>
      </c>
      <c r="J33" s="7">
        <f t="shared" si="2"/>
        <v>6.25E-2</v>
      </c>
      <c r="K33" s="2" t="s">
        <v>188</v>
      </c>
    </row>
    <row r="34" spans="1:11">
      <c r="A34" s="9" t="str">
        <f t="shared" si="1"/>
        <v>00000060</v>
      </c>
      <c r="B34" s="9" t="s">
        <v>59</v>
      </c>
      <c r="C34" s="9" t="str">
        <f>_xlfn.CONCAT("beq 0x",A$45)</f>
        <v>beq 0x0000008C</v>
      </c>
      <c r="D34" s="9"/>
      <c r="G34" s="6"/>
      <c r="J34" s="7"/>
    </row>
    <row r="35" spans="1:11">
      <c r="A35" s="10" t="str">
        <f t="shared" si="1"/>
        <v>00000064</v>
      </c>
      <c r="B35" s="11" t="s">
        <v>4</v>
      </c>
      <c r="C35" s="10" t="s">
        <v>174</v>
      </c>
      <c r="D35" s="10" t="s">
        <v>176</v>
      </c>
      <c r="G35" s="6"/>
      <c r="J35" s="7"/>
    </row>
    <row r="36" spans="1:11">
      <c r="A36" s="10" t="str">
        <f t="shared" si="1"/>
        <v>00000068</v>
      </c>
      <c r="B36" s="11" t="s">
        <v>4</v>
      </c>
      <c r="C36" s="10" t="s">
        <v>172</v>
      </c>
      <c r="D36" s="10"/>
      <c r="G36" s="6"/>
      <c r="J36" s="7"/>
    </row>
    <row r="37" spans="1:11">
      <c r="A37" s="10" t="str">
        <f t="shared" si="1"/>
        <v>0000006C</v>
      </c>
      <c r="B37" s="11" t="s">
        <v>4</v>
      </c>
      <c r="C37" s="10" t="str">
        <f>_xlfn.CONCAT("beq 0x",A$45)</f>
        <v>beq 0x0000008C</v>
      </c>
      <c r="D37" s="10"/>
      <c r="G37" s="6"/>
      <c r="J37" s="7"/>
    </row>
    <row r="38" spans="1:11">
      <c r="A38" s="12" t="str">
        <f t="shared" si="1"/>
        <v>00000070</v>
      </c>
      <c r="B38" s="13" t="s">
        <v>4</v>
      </c>
      <c r="C38" s="12" t="s">
        <v>177</v>
      </c>
      <c r="D38" s="12" t="s">
        <v>178</v>
      </c>
      <c r="G38" s="6"/>
      <c r="J38" s="7"/>
    </row>
    <row r="39" spans="1:11">
      <c r="A39" s="12" t="str">
        <f t="shared" si="1"/>
        <v>00000074</v>
      </c>
      <c r="B39" s="13" t="s">
        <v>4</v>
      </c>
      <c r="C39" s="12" t="s">
        <v>175</v>
      </c>
      <c r="D39" s="12"/>
    </row>
    <row r="40" spans="1:11">
      <c r="A40" s="12" t="str">
        <f t="shared" si="1"/>
        <v>00000078</v>
      </c>
      <c r="B40" s="13" t="s">
        <v>4</v>
      </c>
      <c r="C40" s="12" t="str">
        <f>_xlfn.CONCAT("beq 0x",A$45)</f>
        <v>beq 0x0000008C</v>
      </c>
      <c r="D40" s="12"/>
    </row>
    <row r="41" spans="1:11">
      <c r="A41" s="14" t="str">
        <f t="shared" si="1"/>
        <v>0000007C</v>
      </c>
      <c r="B41" s="15" t="s">
        <v>4</v>
      </c>
      <c r="C41" s="14" t="s">
        <v>180</v>
      </c>
      <c r="D41" s="14" t="s">
        <v>179</v>
      </c>
    </row>
    <row r="42" spans="1:11">
      <c r="A42" s="14" t="str">
        <f t="shared" si="1"/>
        <v>00000080</v>
      </c>
      <c r="B42" s="15" t="s">
        <v>4</v>
      </c>
      <c r="C42" s="14" t="s">
        <v>183</v>
      </c>
      <c r="D42" s="14"/>
    </row>
    <row r="43" spans="1:11">
      <c r="A43" s="14" t="str">
        <f t="shared" si="1"/>
        <v>00000084</v>
      </c>
      <c r="B43" s="15" t="s">
        <v>4</v>
      </c>
      <c r="C43" s="14" t="str">
        <f>_xlfn.CONCAT("beq 0x",A$45)</f>
        <v>beq 0x0000008C</v>
      </c>
      <c r="D43" s="14"/>
    </row>
    <row r="44" spans="1:11">
      <c r="A44" s="2" t="str">
        <f t="shared" si="1"/>
        <v>00000088</v>
      </c>
      <c r="B44" s="3" t="s">
        <v>4</v>
      </c>
      <c r="C44" s="2" t="s">
        <v>113</v>
      </c>
      <c r="D44" s="2" t="s">
        <v>181</v>
      </c>
    </row>
    <row r="45" spans="1:11">
      <c r="A45" s="2" t="str">
        <f t="shared" si="1"/>
        <v>0000008C</v>
      </c>
      <c r="B45" s="2" t="s">
        <v>77</v>
      </c>
      <c r="C45" s="2" t="s">
        <v>118</v>
      </c>
    </row>
    <row r="46" spans="1:11">
      <c r="A46" s="2" t="str">
        <f t="shared" si="1"/>
        <v>00000090</v>
      </c>
      <c r="B46" s="2" t="s">
        <v>78</v>
      </c>
      <c r="C46" s="2" t="s">
        <v>30</v>
      </c>
    </row>
    <row r="47" spans="1:11">
      <c r="A47" s="2" t="str">
        <f t="shared" si="1"/>
        <v>00000094</v>
      </c>
      <c r="B47" s="3" t="s">
        <v>79</v>
      </c>
      <c r="C47" s="2" t="s">
        <v>134</v>
      </c>
    </row>
    <row r="48" spans="1:11">
      <c r="A48" s="2" t="str">
        <f t="shared" si="1"/>
        <v>00000098</v>
      </c>
      <c r="B48" s="2" t="s">
        <v>80</v>
      </c>
      <c r="C48" s="2" t="s">
        <v>151</v>
      </c>
    </row>
    <row r="49" spans="1:3">
      <c r="A49" s="2" t="str">
        <f t="shared" si="1"/>
        <v>0000009C</v>
      </c>
      <c r="B49" s="2" t="s">
        <v>81</v>
      </c>
      <c r="C49" s="2" t="s">
        <v>119</v>
      </c>
    </row>
    <row r="50" spans="1:3">
      <c r="A50" s="2" t="str">
        <f t="shared" si="1"/>
        <v>000000A0</v>
      </c>
      <c r="B50" s="2" t="s">
        <v>82</v>
      </c>
      <c r="C50" s="2" t="s">
        <v>135</v>
      </c>
    </row>
    <row r="51" spans="1:3">
      <c r="A51" s="2" t="str">
        <f t="shared" si="1"/>
        <v>000000A4</v>
      </c>
      <c r="B51" s="2" t="s">
        <v>45</v>
      </c>
      <c r="C51" s="2" t="s">
        <v>26</v>
      </c>
    </row>
    <row r="52" spans="1:3">
      <c r="A52" s="2" t="str">
        <f t="shared" si="1"/>
        <v>000000A8</v>
      </c>
      <c r="B52" s="2" t="s">
        <v>83</v>
      </c>
      <c r="C52" s="2" t="s">
        <v>152</v>
      </c>
    </row>
    <row r="53" spans="1:3">
      <c r="A53" s="2" t="str">
        <f t="shared" si="1"/>
        <v>000000AC</v>
      </c>
      <c r="B53" s="2" t="s">
        <v>84</v>
      </c>
      <c r="C53" s="2" t="s">
        <v>31</v>
      </c>
    </row>
    <row r="54" spans="1:3">
      <c r="A54" s="2" t="str">
        <f t="shared" ref="A54:A90" si="3">DEC2HEX(HEX2DEC(A53)+4,8)</f>
        <v>000000B0</v>
      </c>
      <c r="B54" s="2" t="s">
        <v>85</v>
      </c>
      <c r="C54" s="2" t="s">
        <v>136</v>
      </c>
    </row>
    <row r="55" spans="1:3">
      <c r="A55" s="2" t="str">
        <f t="shared" si="3"/>
        <v>000000B4</v>
      </c>
      <c r="B55" s="2" t="s">
        <v>86</v>
      </c>
      <c r="C55" s="2" t="s">
        <v>32</v>
      </c>
    </row>
    <row r="56" spans="1:3">
      <c r="A56" s="2" t="str">
        <f t="shared" si="3"/>
        <v>000000B8</v>
      </c>
      <c r="B56" s="2" t="s">
        <v>87</v>
      </c>
      <c r="C56" s="2" t="s">
        <v>33</v>
      </c>
    </row>
    <row r="57" spans="1:3">
      <c r="A57" s="2" t="str">
        <f t="shared" si="3"/>
        <v>000000BC</v>
      </c>
      <c r="B57" s="2" t="s">
        <v>88</v>
      </c>
      <c r="C57" s="2" t="s">
        <v>153</v>
      </c>
    </row>
    <row r="58" spans="1:3">
      <c r="A58" s="2" t="str">
        <f t="shared" si="3"/>
        <v>000000C0</v>
      </c>
      <c r="B58" s="2" t="s">
        <v>54</v>
      </c>
      <c r="C58" s="2" t="s">
        <v>29</v>
      </c>
    </row>
    <row r="59" spans="1:3">
      <c r="A59" s="2" t="str">
        <f t="shared" si="3"/>
        <v>000000C4</v>
      </c>
      <c r="B59" s="2" t="s">
        <v>89</v>
      </c>
      <c r="C59" s="2" t="s">
        <v>120</v>
      </c>
    </row>
    <row r="60" spans="1:3">
      <c r="A60" s="2" t="str">
        <f t="shared" si="3"/>
        <v>000000C8</v>
      </c>
      <c r="B60" s="2" t="s">
        <v>90</v>
      </c>
      <c r="C60" s="2" t="s">
        <v>137</v>
      </c>
    </row>
    <row r="61" spans="1:3">
      <c r="A61" s="2" t="str">
        <f t="shared" si="3"/>
        <v>000000CC</v>
      </c>
      <c r="B61" s="2" t="s">
        <v>91</v>
      </c>
      <c r="C61" s="2" t="s">
        <v>138</v>
      </c>
    </row>
    <row r="62" spans="1:3">
      <c r="A62" s="2" t="str">
        <f t="shared" si="3"/>
        <v>000000D0</v>
      </c>
      <c r="B62" s="2" t="s">
        <v>92</v>
      </c>
      <c r="C62" s="2" t="s">
        <v>34</v>
      </c>
    </row>
    <row r="63" spans="1:3">
      <c r="A63" s="2" t="str">
        <f t="shared" si="3"/>
        <v>000000D4</v>
      </c>
      <c r="B63" s="2" t="s">
        <v>93</v>
      </c>
      <c r="C63" s="2" t="s">
        <v>121</v>
      </c>
    </row>
    <row r="64" spans="1:3">
      <c r="A64" s="2" t="str">
        <f t="shared" si="3"/>
        <v>000000D8</v>
      </c>
      <c r="B64" s="2" t="s">
        <v>94</v>
      </c>
      <c r="C64" s="2" t="s">
        <v>139</v>
      </c>
    </row>
    <row r="65" spans="1:3">
      <c r="A65" s="2" t="str">
        <f t="shared" si="3"/>
        <v>000000DC</v>
      </c>
      <c r="B65" s="2" t="s">
        <v>95</v>
      </c>
      <c r="C65" s="2" t="s">
        <v>122</v>
      </c>
    </row>
    <row r="66" spans="1:3">
      <c r="A66" s="2" t="str">
        <f t="shared" si="3"/>
        <v>000000E0</v>
      </c>
      <c r="B66" s="2" t="s">
        <v>96</v>
      </c>
      <c r="C66" s="2" t="s">
        <v>123</v>
      </c>
    </row>
    <row r="67" spans="1:3">
      <c r="A67" s="2" t="str">
        <f t="shared" si="3"/>
        <v>000000E4</v>
      </c>
      <c r="B67" s="2" t="s">
        <v>97</v>
      </c>
      <c r="C67" s="2" t="s">
        <v>140</v>
      </c>
    </row>
    <row r="68" spans="1:3">
      <c r="A68" s="2" t="str">
        <f t="shared" si="3"/>
        <v>000000E8</v>
      </c>
      <c r="B68" s="3" t="s">
        <v>98</v>
      </c>
      <c r="C68" s="2" t="s">
        <v>124</v>
      </c>
    </row>
    <row r="69" spans="1:3">
      <c r="A69" s="2" t="str">
        <f t="shared" si="3"/>
        <v>000000EC</v>
      </c>
      <c r="B69" s="2" t="s">
        <v>99</v>
      </c>
      <c r="C69" s="2" t="s">
        <v>154</v>
      </c>
    </row>
    <row r="70" spans="1:3">
      <c r="A70" s="2" t="str">
        <f t="shared" si="3"/>
        <v>000000F0</v>
      </c>
      <c r="B70" s="2" t="s">
        <v>47</v>
      </c>
      <c r="C70" s="2" t="s">
        <v>27</v>
      </c>
    </row>
    <row r="71" spans="1:3">
      <c r="A71" s="2" t="str">
        <f t="shared" si="3"/>
        <v>000000F4</v>
      </c>
      <c r="B71" s="3" t="s">
        <v>98</v>
      </c>
      <c r="C71" s="2" t="s">
        <v>124</v>
      </c>
    </row>
    <row r="72" spans="1:3">
      <c r="A72" s="2" t="str">
        <f t="shared" si="3"/>
        <v>000000F8</v>
      </c>
      <c r="B72" s="2" t="s">
        <v>100</v>
      </c>
      <c r="C72" s="2" t="s">
        <v>155</v>
      </c>
    </row>
    <row r="73" spans="1:3">
      <c r="A73" s="2" t="str">
        <f t="shared" si="3"/>
        <v>000000FC</v>
      </c>
      <c r="B73" s="2" t="s">
        <v>101</v>
      </c>
      <c r="C73" s="2" t="s">
        <v>21</v>
      </c>
    </row>
    <row r="74" spans="1:3">
      <c r="A74" s="2" t="str">
        <f t="shared" si="3"/>
        <v>00000100</v>
      </c>
      <c r="B74" s="2" t="s">
        <v>45</v>
      </c>
      <c r="C74" s="2" t="s">
        <v>26</v>
      </c>
    </row>
    <row r="75" spans="1:3">
      <c r="A75" s="2" t="str">
        <f t="shared" si="3"/>
        <v>00000104</v>
      </c>
      <c r="B75" s="2" t="s">
        <v>102</v>
      </c>
      <c r="C75" s="2" t="s">
        <v>156</v>
      </c>
    </row>
    <row r="76" spans="1:3">
      <c r="A76" s="2" t="str">
        <f t="shared" si="3"/>
        <v>00000108</v>
      </c>
      <c r="B76" s="2" t="s">
        <v>81</v>
      </c>
      <c r="C76" s="2" t="s">
        <v>119</v>
      </c>
    </row>
    <row r="77" spans="1:3">
      <c r="A77" s="2" t="str">
        <f t="shared" si="3"/>
        <v>0000010C</v>
      </c>
      <c r="B77" s="2" t="s">
        <v>103</v>
      </c>
      <c r="C77" s="2" t="s">
        <v>125</v>
      </c>
    </row>
    <row r="78" spans="1:3">
      <c r="A78" s="2" t="str">
        <f t="shared" si="3"/>
        <v>00000110</v>
      </c>
      <c r="B78" s="2" t="s">
        <v>45</v>
      </c>
      <c r="C78" s="2" t="s">
        <v>26</v>
      </c>
    </row>
    <row r="79" spans="1:3">
      <c r="A79" s="2" t="str">
        <f t="shared" si="3"/>
        <v>00000114</v>
      </c>
      <c r="B79" s="2" t="s">
        <v>104</v>
      </c>
      <c r="C79" s="2" t="s">
        <v>152</v>
      </c>
    </row>
    <row r="80" spans="1:3">
      <c r="A80" s="2" t="str">
        <f t="shared" si="3"/>
        <v>00000118</v>
      </c>
      <c r="B80" s="2" t="s">
        <v>54</v>
      </c>
      <c r="C80" s="2" t="s">
        <v>29</v>
      </c>
    </row>
    <row r="81" spans="1:4">
      <c r="A81" s="2" t="str">
        <f t="shared" si="3"/>
        <v>0000011C</v>
      </c>
      <c r="B81" s="2" t="s">
        <v>105</v>
      </c>
      <c r="C81" s="2" t="s">
        <v>141</v>
      </c>
    </row>
    <row r="82" spans="1:4">
      <c r="A82" s="2" t="str">
        <f t="shared" si="3"/>
        <v>00000120</v>
      </c>
      <c r="B82" s="2" t="s">
        <v>106</v>
      </c>
      <c r="C82" s="2" t="s">
        <v>142</v>
      </c>
    </row>
    <row r="83" spans="1:4">
      <c r="A83" s="2" t="str">
        <f t="shared" si="3"/>
        <v>00000124</v>
      </c>
      <c r="B83" s="2" t="s">
        <v>107</v>
      </c>
      <c r="C83" s="2" t="s">
        <v>143</v>
      </c>
    </row>
    <row r="84" spans="1:4">
      <c r="A84" s="2" t="str">
        <f t="shared" si="3"/>
        <v>00000128</v>
      </c>
      <c r="B84" s="2" t="s">
        <v>108</v>
      </c>
      <c r="C84" s="2" t="s">
        <v>144</v>
      </c>
    </row>
    <row r="85" spans="1:4">
      <c r="A85" s="2" t="str">
        <f t="shared" si="3"/>
        <v>0000012C</v>
      </c>
      <c r="B85" s="2" t="s">
        <v>45</v>
      </c>
      <c r="C85" s="2" t="s">
        <v>26</v>
      </c>
    </row>
    <row r="86" spans="1:4">
      <c r="A86" s="2" t="str">
        <f t="shared" si="3"/>
        <v>00000130</v>
      </c>
      <c r="B86" s="2" t="s">
        <v>109</v>
      </c>
      <c r="C86" s="2" t="s">
        <v>35</v>
      </c>
    </row>
    <row r="87" spans="1:4">
      <c r="A87" s="2" t="str">
        <f t="shared" si="3"/>
        <v>00000134</v>
      </c>
      <c r="B87" s="2" t="s">
        <v>110</v>
      </c>
      <c r="C87" s="2" t="s">
        <v>157</v>
      </c>
    </row>
    <row r="88" spans="1:4">
      <c r="A88" s="2" t="str">
        <f t="shared" si="3"/>
        <v>00000138</v>
      </c>
      <c r="B88" s="2" t="s">
        <v>108</v>
      </c>
      <c r="C88" s="2" t="s">
        <v>144</v>
      </c>
    </row>
    <row r="89" spans="1:4">
      <c r="A89" s="2" t="str">
        <f t="shared" si="3"/>
        <v>0000013C</v>
      </c>
      <c r="B89" s="2" t="s">
        <v>111</v>
      </c>
      <c r="C89" s="2" t="s">
        <v>36</v>
      </c>
    </row>
    <row r="90" spans="1:4">
      <c r="A90" s="2" t="str">
        <f t="shared" si="3"/>
        <v>00000140</v>
      </c>
      <c r="D90" s="2" t="s">
        <v>112</v>
      </c>
    </row>
    <row r="91" spans="1:4">
      <c r="B91" s="3"/>
    </row>
    <row r="92" spans="1:4">
      <c r="A92" s="1" t="s">
        <v>189</v>
      </c>
    </row>
    <row r="93" spans="1:4">
      <c r="A93" s="2">
        <v>0</v>
      </c>
      <c r="C93" s="2" t="s">
        <v>221</v>
      </c>
    </row>
    <row r="94" spans="1:4">
      <c r="A94" s="2" t="str">
        <f t="shared" ref="A94:A143" si="4">DEC2HEX(HEX2DEC(A93)+4,8)</f>
        <v>00000004</v>
      </c>
      <c r="C94" s="2" t="s">
        <v>18</v>
      </c>
    </row>
    <row r="95" spans="1:4">
      <c r="A95" s="2" t="str">
        <f t="shared" si="4"/>
        <v>00000008</v>
      </c>
      <c r="C95" s="2" t="s">
        <v>11</v>
      </c>
    </row>
    <row r="96" spans="1:4">
      <c r="A96" s="4" t="str">
        <f t="shared" si="4"/>
        <v>0000000C</v>
      </c>
      <c r="B96" s="4"/>
      <c r="C96" s="4" t="s">
        <v>141</v>
      </c>
      <c r="D96" s="4" t="s">
        <v>201</v>
      </c>
    </row>
    <row r="97" spans="1:4">
      <c r="A97" s="4" t="str">
        <f t="shared" si="4"/>
        <v>00000010</v>
      </c>
      <c r="B97" s="4"/>
      <c r="C97" s="4" t="s">
        <v>14</v>
      </c>
      <c r="D97" s="4"/>
    </row>
    <row r="98" spans="1:4">
      <c r="A98" s="4" t="str">
        <f t="shared" si="4"/>
        <v>00000014</v>
      </c>
      <c r="B98" s="4"/>
      <c r="C98" s="4" t="s">
        <v>19</v>
      </c>
      <c r="D98" s="4"/>
    </row>
    <row r="99" spans="1:4">
      <c r="A99" s="4" t="str">
        <f t="shared" si="4"/>
        <v>00000018</v>
      </c>
      <c r="B99" s="4"/>
      <c r="C99" s="4" t="s">
        <v>12</v>
      </c>
      <c r="D99" s="4"/>
    </row>
    <row r="100" spans="1:4">
      <c r="A100" s="4" t="str">
        <f t="shared" si="4"/>
        <v>0000001C</v>
      </c>
      <c r="B100" s="4"/>
      <c r="C100" s="4" t="s">
        <v>20</v>
      </c>
      <c r="D100" s="4"/>
    </row>
    <row r="101" spans="1:4">
      <c r="A101" s="4" t="str">
        <f t="shared" si="4"/>
        <v>00000020</v>
      </c>
      <c r="B101" s="4"/>
      <c r="C101" s="4" t="s">
        <v>21</v>
      </c>
      <c r="D101" s="4"/>
    </row>
    <row r="102" spans="1:4">
      <c r="A102" s="4" t="str">
        <f t="shared" si="4"/>
        <v>00000024</v>
      </c>
      <c r="B102" s="4"/>
      <c r="C102" s="4" t="s">
        <v>22</v>
      </c>
      <c r="D102" s="4"/>
    </row>
    <row r="103" spans="1:4">
      <c r="A103" s="4" t="str">
        <f t="shared" si="4"/>
        <v>00000028</v>
      </c>
      <c r="B103" s="4"/>
      <c r="C103" s="4" t="s">
        <v>13</v>
      </c>
      <c r="D103" s="4"/>
    </row>
    <row r="104" spans="1:4">
      <c r="A104" s="4" t="str">
        <f t="shared" si="4"/>
        <v>0000002C</v>
      </c>
      <c r="B104" s="4"/>
      <c r="C104" s="4" t="str">
        <f>_xlfn.CONCAT("bne 0x",A143)</f>
        <v>bne 0x000000C8</v>
      </c>
      <c r="D104" s="4"/>
    </row>
    <row r="105" spans="1:4">
      <c r="A105" s="16" t="str">
        <f t="shared" si="4"/>
        <v>00000030</v>
      </c>
      <c r="B105" s="16"/>
      <c r="C105" s="16" t="s">
        <v>190</v>
      </c>
      <c r="D105" s="16" t="s">
        <v>202</v>
      </c>
    </row>
    <row r="106" spans="1:4">
      <c r="A106" s="16" t="str">
        <f t="shared" si="4"/>
        <v>00000034</v>
      </c>
      <c r="B106" s="16"/>
      <c r="C106" s="16" t="s">
        <v>14</v>
      </c>
      <c r="D106" s="16"/>
    </row>
    <row r="107" spans="1:4">
      <c r="A107" s="16" t="str">
        <f t="shared" si="4"/>
        <v>00000038</v>
      </c>
      <c r="B107" s="16"/>
      <c r="C107" s="16" t="s">
        <v>191</v>
      </c>
      <c r="D107" s="16"/>
    </row>
    <row r="108" spans="1:4">
      <c r="A108" s="16" t="str">
        <f t="shared" si="4"/>
        <v>0000003C</v>
      </c>
      <c r="B108" s="16"/>
      <c r="C108" s="16" t="s">
        <v>192</v>
      </c>
      <c r="D108" s="16"/>
    </row>
    <row r="109" spans="1:4">
      <c r="A109" s="16" t="str">
        <f t="shared" si="4"/>
        <v>00000040</v>
      </c>
      <c r="B109" s="16"/>
      <c r="C109" s="16" t="s">
        <v>193</v>
      </c>
      <c r="D109" s="16" t="s">
        <v>196</v>
      </c>
    </row>
    <row r="110" spans="1:4">
      <c r="A110" s="16" t="str">
        <f t="shared" si="4"/>
        <v>00000044</v>
      </c>
      <c r="B110" s="16"/>
      <c r="C110" s="16" t="s">
        <v>194</v>
      </c>
      <c r="D110" s="16" t="s">
        <v>197</v>
      </c>
    </row>
    <row r="111" spans="1:4">
      <c r="A111" s="16" t="str">
        <f t="shared" si="4"/>
        <v>00000048</v>
      </c>
      <c r="B111" s="16"/>
      <c r="C111" s="16" t="s">
        <v>195</v>
      </c>
      <c r="D111" s="16" t="s">
        <v>198</v>
      </c>
    </row>
    <row r="112" spans="1:4">
      <c r="A112" s="16" t="str">
        <f t="shared" si="4"/>
        <v>0000004C</v>
      </c>
      <c r="B112" s="16"/>
      <c r="C112" s="16" t="s">
        <v>200</v>
      </c>
      <c r="D112" s="16" t="s">
        <v>199</v>
      </c>
    </row>
    <row r="113" spans="1:4">
      <c r="A113" s="16" t="str">
        <f t="shared" si="4"/>
        <v>00000050</v>
      </c>
      <c r="B113" s="16"/>
      <c r="C113" s="16" t="str">
        <f>_xlfn.CONCAT("bne 0x",A139)</f>
        <v>bne 0x000000B8</v>
      </c>
      <c r="D113" s="16"/>
    </row>
    <row r="114" spans="1:4">
      <c r="A114" s="2" t="str">
        <f t="shared" si="4"/>
        <v>00000054</v>
      </c>
      <c r="C114" s="2" t="s">
        <v>216</v>
      </c>
    </row>
    <row r="115" spans="1:4">
      <c r="A115" s="2" t="str">
        <f t="shared" si="4"/>
        <v>00000058</v>
      </c>
      <c r="C115" s="2" t="s">
        <v>217</v>
      </c>
    </row>
    <row r="116" spans="1:4">
      <c r="A116" s="2" t="str">
        <f t="shared" si="4"/>
        <v>0000005C</v>
      </c>
      <c r="C116" s="2" t="s">
        <v>12</v>
      </c>
    </row>
    <row r="117" spans="1:4">
      <c r="A117" s="2" t="str">
        <f t="shared" si="4"/>
        <v>00000060</v>
      </c>
      <c r="C117" s="2" t="s">
        <v>152</v>
      </c>
    </row>
    <row r="118" spans="1:4">
      <c r="A118" s="2" t="str">
        <f t="shared" si="4"/>
        <v>00000064</v>
      </c>
      <c r="C118" s="2" t="s">
        <v>222</v>
      </c>
    </row>
    <row r="119" spans="1:4">
      <c r="A119" s="2" t="str">
        <f t="shared" si="4"/>
        <v>00000068</v>
      </c>
      <c r="C119" s="2" t="s">
        <v>203</v>
      </c>
    </row>
    <row r="120" spans="1:4">
      <c r="A120" s="2" t="str">
        <f t="shared" si="4"/>
        <v>0000006C</v>
      </c>
      <c r="C120" s="2" t="s">
        <v>204</v>
      </c>
    </row>
    <row r="121" spans="1:4">
      <c r="A121" s="2" t="str">
        <f t="shared" si="4"/>
        <v>00000070</v>
      </c>
      <c r="C121" s="2" t="s">
        <v>205</v>
      </c>
    </row>
    <row r="122" spans="1:4">
      <c r="A122" s="2" t="str">
        <f t="shared" si="4"/>
        <v>00000074</v>
      </c>
      <c r="C122" s="2" t="s">
        <v>206</v>
      </c>
    </row>
    <row r="123" spans="1:4">
      <c r="A123" s="2" t="str">
        <f t="shared" si="4"/>
        <v>00000078</v>
      </c>
      <c r="C123" s="2" t="s">
        <v>207</v>
      </c>
    </row>
    <row r="124" spans="1:4">
      <c r="A124" s="2" t="str">
        <f t="shared" si="4"/>
        <v>0000007C</v>
      </c>
      <c r="C124" s="2" t="s">
        <v>208</v>
      </c>
    </row>
    <row r="125" spans="1:4">
      <c r="A125" s="2" t="str">
        <f t="shared" si="4"/>
        <v>00000080</v>
      </c>
      <c r="C125" s="2" t="s">
        <v>209</v>
      </c>
    </row>
    <row r="126" spans="1:4">
      <c r="A126" s="2" t="str">
        <f t="shared" si="4"/>
        <v>00000084</v>
      </c>
      <c r="C126" s="2" t="s">
        <v>210</v>
      </c>
    </row>
    <row r="127" spans="1:4">
      <c r="A127" s="2" t="str">
        <f t="shared" si="4"/>
        <v>00000088</v>
      </c>
      <c r="C127" s="2" t="s">
        <v>211</v>
      </c>
    </row>
    <row r="128" spans="1:4">
      <c r="A128" s="2" t="str">
        <f t="shared" si="4"/>
        <v>0000008C</v>
      </c>
      <c r="C128" s="2" t="str">
        <f>_xlfn.CONCAT("bne 0x",A125)</f>
        <v>bne 0x00000080</v>
      </c>
    </row>
    <row r="129" spans="1:4">
      <c r="A129" s="2" t="str">
        <f t="shared" si="4"/>
        <v>00000090</v>
      </c>
      <c r="C129" s="2" t="s">
        <v>223</v>
      </c>
    </row>
    <row r="130" spans="1:4">
      <c r="A130" s="2" t="str">
        <f t="shared" si="4"/>
        <v>00000094</v>
      </c>
      <c r="C130" s="2" t="s">
        <v>224</v>
      </c>
    </row>
    <row r="131" spans="1:4">
      <c r="A131" s="2" t="str">
        <f t="shared" si="4"/>
        <v>00000098</v>
      </c>
      <c r="C131" s="2" t="s">
        <v>193</v>
      </c>
    </row>
    <row r="132" spans="1:4">
      <c r="A132" s="2" t="str">
        <f t="shared" si="4"/>
        <v>0000009C</v>
      </c>
      <c r="C132" s="2" t="str">
        <f>_xlfn.CONCAT("bls 0x",A136)</f>
        <v>bls 0x000000AC</v>
      </c>
    </row>
    <row r="133" spans="1:4">
      <c r="A133" s="8" t="str">
        <f t="shared" si="4"/>
        <v>000000A0</v>
      </c>
      <c r="B133" s="8"/>
      <c r="C133" s="8" t="s">
        <v>212</v>
      </c>
      <c r="D133" s="8" t="s">
        <v>215</v>
      </c>
    </row>
    <row r="134" spans="1:4">
      <c r="A134" s="8" t="str">
        <f t="shared" si="4"/>
        <v>000000A4</v>
      </c>
      <c r="B134" s="8"/>
      <c r="C134" s="8" t="s">
        <v>213</v>
      </c>
      <c r="D134" s="8"/>
    </row>
    <row r="135" spans="1:4">
      <c r="A135" s="8" t="str">
        <f t="shared" si="4"/>
        <v>000000A8</v>
      </c>
      <c r="B135" s="8"/>
      <c r="C135" s="8" t="s">
        <v>214</v>
      </c>
      <c r="D135" s="8"/>
    </row>
    <row r="136" spans="1:4">
      <c r="A136" s="2" t="str">
        <f t="shared" si="4"/>
        <v>000000AC</v>
      </c>
      <c r="C136" s="2" t="s">
        <v>12</v>
      </c>
    </row>
    <row r="137" spans="1:4">
      <c r="A137" s="2" t="str">
        <f t="shared" si="4"/>
        <v>000000B0</v>
      </c>
      <c r="C137" s="2" t="str">
        <f>C139</f>
        <v>pop {r4, r5, r6, r7, lr}</v>
      </c>
    </row>
    <row r="138" spans="1:4">
      <c r="A138" s="2" t="str">
        <f t="shared" si="4"/>
        <v>000000B4</v>
      </c>
      <c r="C138" s="2" t="s">
        <v>157</v>
      </c>
    </row>
    <row r="139" spans="1:4">
      <c r="A139" s="2" t="str">
        <f t="shared" si="4"/>
        <v>000000B8</v>
      </c>
      <c r="C139" s="2" t="str">
        <f>SUBSTITUTE(C93,"push","pop")</f>
        <v>pop {r4, r5, r6, r7, lr}</v>
      </c>
    </row>
    <row r="140" spans="1:4">
      <c r="A140" s="2" t="str">
        <f t="shared" si="4"/>
        <v>000000BC</v>
      </c>
      <c r="C140" s="2" t="s">
        <v>218</v>
      </c>
    </row>
    <row r="141" spans="1:4">
      <c r="A141" s="2" t="str">
        <f t="shared" si="4"/>
        <v>000000C0</v>
      </c>
      <c r="C141" s="2" t="s">
        <v>219</v>
      </c>
    </row>
    <row r="142" spans="1:4">
      <c r="A142" s="2" t="str">
        <f t="shared" si="4"/>
        <v>000000C4</v>
      </c>
      <c r="C142" s="2" t="s">
        <v>220</v>
      </c>
    </row>
    <row r="143" spans="1:4">
      <c r="A143" s="2" t="str">
        <f t="shared" si="4"/>
        <v>000000C8</v>
      </c>
      <c r="C143" s="2" t="str">
        <f>SUBSTITUTE(C139,"lr","pc")</f>
        <v>pop {r4, r5, r6, r7, pc}</v>
      </c>
    </row>
    <row r="144" spans="1:4">
      <c r="B144" s="3"/>
    </row>
    <row r="147" spans="2:2">
      <c r="B147" s="3"/>
    </row>
    <row r="168" spans="2:2">
      <c r="B168" s="3"/>
    </row>
    <row r="171" spans="2:2">
      <c r="B171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4849E-D585-4C06-8C8E-95675ED38696}">
  <dimension ref="A1:J111"/>
  <sheetViews>
    <sheetView zoomScale="85" zoomScaleNormal="85" workbookViewId="0">
      <pane ySplit="1" topLeftCell="A9" activePane="bottomLeft" state="frozen"/>
      <selection pane="bottomLeft" activeCell="A9" sqref="A9"/>
    </sheetView>
  </sheetViews>
  <sheetFormatPr defaultColWidth="9.2109375" defaultRowHeight="15.9"/>
  <cols>
    <col min="1" max="1" width="12.2109375" style="2" customWidth="1"/>
    <col min="2" max="2" width="10.640625" style="2" bestFit="1" customWidth="1"/>
    <col min="3" max="3" width="36.7109375" style="2" bestFit="1" customWidth="1"/>
    <col min="4" max="4" width="45.42578125" style="2" bestFit="1" customWidth="1"/>
    <col min="5" max="5" width="3.640625" style="2" customWidth="1"/>
    <col min="6" max="6" width="12.7109375" style="2" customWidth="1"/>
    <col min="7" max="7" width="13.640625" style="2" customWidth="1"/>
    <col min="8" max="8" width="9.2109375" style="2"/>
    <col min="9" max="9" width="9.640625" style="2" bestFit="1" customWidth="1"/>
    <col min="10" max="11" width="9.2109375" style="2"/>
    <col min="12" max="12" width="9.7109375" style="2" bestFit="1" customWidth="1"/>
    <col min="13" max="16384" width="9.2109375" style="2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15</v>
      </c>
      <c r="B2" s="1"/>
      <c r="C2" s="1"/>
      <c r="D2" s="1"/>
    </row>
    <row r="3" spans="1:4">
      <c r="A3" s="2">
        <v>0</v>
      </c>
      <c r="B3" s="2" t="str">
        <f>_xlfn.CONCAT("0",RIGHT(C3,1),"10A0E3")</f>
        <v>0110A0E3</v>
      </c>
      <c r="C3" s="2" t="s">
        <v>16</v>
      </c>
      <c r="D3" s="1"/>
    </row>
    <row r="4" spans="1:4">
      <c r="A4" s="2" t="str">
        <f t="shared" ref="A4:A7" si="0">DEC2HEX(HEX2DEC(A3)+4,8)</f>
        <v>00000004</v>
      </c>
      <c r="B4" s="3" t="s">
        <v>5</v>
      </c>
      <c r="C4" s="2" t="s">
        <v>6</v>
      </c>
      <c r="D4" s="1"/>
    </row>
    <row r="5" spans="1:4">
      <c r="A5" s="2" t="str">
        <f t="shared" si="0"/>
        <v>00000008</v>
      </c>
      <c r="B5" s="2" t="s">
        <v>7</v>
      </c>
      <c r="C5" s="2" t="s">
        <v>8</v>
      </c>
      <c r="D5" s="1"/>
    </row>
    <row r="6" spans="1:4">
      <c r="A6" s="2" t="str">
        <f t="shared" si="0"/>
        <v>0000000C</v>
      </c>
      <c r="B6" s="2" t="s">
        <v>9</v>
      </c>
      <c r="C6" s="2" t="s">
        <v>10</v>
      </c>
    </row>
    <row r="7" spans="1:4">
      <c r="A7" s="2" t="str">
        <f t="shared" si="0"/>
        <v>00000010</v>
      </c>
      <c r="B7" s="3" t="s">
        <v>4</v>
      </c>
    </row>
    <row r="8" spans="1:4">
      <c r="B8" s="3"/>
    </row>
    <row r="9" spans="1:4">
      <c r="A9" s="1" t="s">
        <v>17</v>
      </c>
    </row>
    <row r="10" spans="1:4">
      <c r="A10" s="2" t="s">
        <v>146</v>
      </c>
      <c r="B10" s="2" t="s">
        <v>37</v>
      </c>
      <c r="C10" s="2" t="s">
        <v>23</v>
      </c>
    </row>
    <row r="11" spans="1:4">
      <c r="A11" s="2" t="str">
        <f t="shared" ref="A11:A74" si="1">DEC2HEX(HEX2DEC(A10)+4,8)</f>
        <v>0079D30C</v>
      </c>
      <c r="B11" s="2" t="s">
        <v>38</v>
      </c>
      <c r="C11" s="2" t="s">
        <v>126</v>
      </c>
    </row>
    <row r="12" spans="1:4">
      <c r="A12" s="2" t="str">
        <f t="shared" si="1"/>
        <v>0079D310</v>
      </c>
      <c r="B12" s="2" t="s">
        <v>39</v>
      </c>
      <c r="C12" s="2" t="s">
        <v>24</v>
      </c>
    </row>
    <row r="13" spans="1:4">
      <c r="A13" s="2" t="str">
        <f t="shared" si="1"/>
        <v>0079D314</v>
      </c>
      <c r="B13" s="2" t="s">
        <v>40</v>
      </c>
      <c r="C13" s="2" t="s">
        <v>11</v>
      </c>
    </row>
    <row r="14" spans="1:4">
      <c r="A14" s="2" t="str">
        <f t="shared" si="1"/>
        <v>0079D318</v>
      </c>
      <c r="B14" s="2" t="s">
        <v>41</v>
      </c>
      <c r="C14" s="2" t="s">
        <v>25</v>
      </c>
    </row>
    <row r="15" spans="1:4">
      <c r="A15" s="4" t="str">
        <f t="shared" si="1"/>
        <v>0079D31C</v>
      </c>
      <c r="B15" s="4" t="s">
        <v>42</v>
      </c>
      <c r="C15" s="4" t="s">
        <v>127</v>
      </c>
      <c r="D15" s="4"/>
    </row>
    <row r="16" spans="1:4">
      <c r="A16" s="4" t="str">
        <f t="shared" si="1"/>
        <v>0079D320</v>
      </c>
      <c r="B16" s="4" t="s">
        <v>43</v>
      </c>
      <c r="C16" s="4" t="s">
        <v>14</v>
      </c>
      <c r="D16" s="4"/>
    </row>
    <row r="17" spans="1:4">
      <c r="A17" s="4" t="str">
        <f t="shared" si="1"/>
        <v>0079D324</v>
      </c>
      <c r="B17" s="4" t="s">
        <v>44</v>
      </c>
      <c r="C17" s="4" t="s">
        <v>145</v>
      </c>
      <c r="D17" s="4"/>
    </row>
    <row r="18" spans="1:4">
      <c r="A18" s="4" t="str">
        <f t="shared" si="1"/>
        <v>0079D328</v>
      </c>
      <c r="B18" s="4" t="s">
        <v>45</v>
      </c>
      <c r="C18" s="4" t="s">
        <v>26</v>
      </c>
      <c r="D18" s="4"/>
    </row>
    <row r="19" spans="1:4">
      <c r="A19" s="4" t="str">
        <f t="shared" si="1"/>
        <v>0079D32C</v>
      </c>
      <c r="B19" s="5" t="s">
        <v>46</v>
      </c>
      <c r="C19" s="4" t="s">
        <v>20</v>
      </c>
      <c r="D19" s="4"/>
    </row>
    <row r="20" spans="1:4">
      <c r="A20" s="4" t="str">
        <f t="shared" si="1"/>
        <v>0079D330</v>
      </c>
      <c r="B20" s="4" t="s">
        <v>47</v>
      </c>
      <c r="C20" s="4" t="s">
        <v>27</v>
      </c>
      <c r="D20" s="4"/>
    </row>
    <row r="21" spans="1:4">
      <c r="A21" s="4" t="str">
        <f t="shared" si="1"/>
        <v>0079D334</v>
      </c>
      <c r="B21" s="4" t="s">
        <v>48</v>
      </c>
      <c r="C21" s="4" t="s">
        <v>22</v>
      </c>
      <c r="D21" s="4"/>
    </row>
    <row r="22" spans="1:4">
      <c r="A22" s="4" t="str">
        <f t="shared" si="1"/>
        <v>0079D338</v>
      </c>
      <c r="B22" s="5" t="s">
        <v>49</v>
      </c>
      <c r="C22" s="4" t="s">
        <v>13</v>
      </c>
      <c r="D22" s="4"/>
    </row>
    <row r="23" spans="1:4">
      <c r="A23" s="4" t="str">
        <f t="shared" si="1"/>
        <v>0079D33C</v>
      </c>
      <c r="B23" s="4" t="s">
        <v>50</v>
      </c>
      <c r="C23" s="4" t="str">
        <f>_xlfn.CONCAT("bne 0x",A109)</f>
        <v>bne 0x0079D494</v>
      </c>
      <c r="D23" s="4"/>
    </row>
    <row r="24" spans="1:4">
      <c r="A24" s="2" t="str">
        <f t="shared" si="1"/>
        <v>0079D340</v>
      </c>
      <c r="B24" s="2" t="s">
        <v>47</v>
      </c>
      <c r="C24" s="2" t="s">
        <v>27</v>
      </c>
    </row>
    <row r="25" spans="1:4">
      <c r="A25" s="2" t="str">
        <f t="shared" si="1"/>
        <v>0079D344</v>
      </c>
      <c r="B25" s="2" t="s">
        <v>45</v>
      </c>
      <c r="C25" s="2" t="s">
        <v>26</v>
      </c>
    </row>
    <row r="26" spans="1:4">
      <c r="A26" s="2" t="str">
        <f t="shared" si="1"/>
        <v>0079D348</v>
      </c>
      <c r="B26" s="2" t="s">
        <v>51</v>
      </c>
      <c r="C26" s="2" t="s">
        <v>147</v>
      </c>
    </row>
    <row r="27" spans="1:4">
      <c r="A27" s="2" t="str">
        <f t="shared" si="1"/>
        <v>0079D34C</v>
      </c>
      <c r="B27" s="2" t="s">
        <v>52</v>
      </c>
      <c r="C27" s="2" t="s">
        <v>28</v>
      </c>
    </row>
    <row r="28" spans="1:4">
      <c r="A28" s="2" t="str">
        <f t="shared" si="1"/>
        <v>0079D350</v>
      </c>
      <c r="B28" s="2" t="s">
        <v>53</v>
      </c>
      <c r="C28" s="2" t="s">
        <v>148</v>
      </c>
    </row>
    <row r="29" spans="1:4">
      <c r="A29" s="2" t="str">
        <f t="shared" si="1"/>
        <v>0079D354</v>
      </c>
      <c r="B29" s="2" t="s">
        <v>54</v>
      </c>
      <c r="C29" s="2" t="s">
        <v>29</v>
      </c>
    </row>
    <row r="30" spans="1:4">
      <c r="A30" s="2" t="str">
        <f t="shared" si="1"/>
        <v>0079D358</v>
      </c>
      <c r="B30" s="2" t="s">
        <v>55</v>
      </c>
      <c r="C30" s="2" t="s">
        <v>128</v>
      </c>
      <c r="D30" s="2" t="s">
        <v>158</v>
      </c>
    </row>
    <row r="31" spans="1:4">
      <c r="A31" s="2" t="str">
        <f t="shared" si="1"/>
        <v>0079D35C</v>
      </c>
      <c r="B31" s="2" t="s">
        <v>56</v>
      </c>
      <c r="C31" s="2" t="s">
        <v>149</v>
      </c>
    </row>
    <row r="32" spans="1:4">
      <c r="A32" s="2" t="str">
        <f t="shared" si="1"/>
        <v>0079D360</v>
      </c>
      <c r="B32" s="2" t="s">
        <v>57</v>
      </c>
      <c r="C32" s="2" t="s">
        <v>150</v>
      </c>
    </row>
    <row r="33" spans="1:9">
      <c r="A33" s="2" t="str">
        <f t="shared" si="1"/>
        <v>0079D364</v>
      </c>
      <c r="B33" s="2" t="s">
        <v>58</v>
      </c>
      <c r="C33" s="2" t="s">
        <v>129</v>
      </c>
    </row>
    <row r="34" spans="1:9">
      <c r="A34" s="2" t="str">
        <f t="shared" si="1"/>
        <v>0079D368</v>
      </c>
      <c r="B34" s="2" t="s">
        <v>59</v>
      </c>
      <c r="C34" s="2" t="str">
        <f>_xlfn.CONCAT("b 0x",A49)</f>
        <v>b 0x0079D3A4</v>
      </c>
    </row>
    <row r="35" spans="1:9">
      <c r="A35" s="2" t="str">
        <f t="shared" si="1"/>
        <v>0079D36C</v>
      </c>
      <c r="B35" s="3" t="s">
        <v>4</v>
      </c>
      <c r="D35" s="2" t="s">
        <v>159</v>
      </c>
    </row>
    <row r="36" spans="1:9">
      <c r="A36" s="2" t="str">
        <f t="shared" si="1"/>
        <v>0079D370</v>
      </c>
      <c r="B36" s="3" t="s">
        <v>4</v>
      </c>
    </row>
    <row r="37" spans="1:9">
      <c r="A37" s="2" t="str">
        <f t="shared" si="1"/>
        <v>0079D374</v>
      </c>
      <c r="B37" s="3" t="s">
        <v>4</v>
      </c>
    </row>
    <row r="38" spans="1:9">
      <c r="A38" s="2" t="str">
        <f t="shared" si="1"/>
        <v>0079D378</v>
      </c>
      <c r="B38" s="3" t="s">
        <v>4</v>
      </c>
    </row>
    <row r="39" spans="1:9">
      <c r="A39" s="2" t="str">
        <f t="shared" si="1"/>
        <v>0079D37C</v>
      </c>
      <c r="B39" s="3" t="s">
        <v>4</v>
      </c>
    </row>
    <row r="40" spans="1:9">
      <c r="A40" s="2" t="str">
        <f t="shared" si="1"/>
        <v>0079D380</v>
      </c>
      <c r="B40" s="3" t="s">
        <v>4</v>
      </c>
    </row>
    <row r="41" spans="1:9">
      <c r="A41" s="2" t="str">
        <f t="shared" si="1"/>
        <v>0079D384</v>
      </c>
      <c r="B41" s="3" t="s">
        <v>4</v>
      </c>
    </row>
    <row r="42" spans="1:9">
      <c r="A42" s="2" t="str">
        <f t="shared" si="1"/>
        <v>0079D388</v>
      </c>
      <c r="B42" s="3" t="s">
        <v>4</v>
      </c>
    </row>
    <row r="43" spans="1:9">
      <c r="A43" s="2" t="str">
        <f t="shared" si="1"/>
        <v>0079D38C</v>
      </c>
      <c r="B43" s="3" t="s">
        <v>4</v>
      </c>
    </row>
    <row r="44" spans="1:9">
      <c r="A44" s="2" t="str">
        <f t="shared" si="1"/>
        <v>0079D390</v>
      </c>
      <c r="B44" s="3" t="s">
        <v>4</v>
      </c>
    </row>
    <row r="45" spans="1:9">
      <c r="A45" s="2" t="str">
        <f t="shared" si="1"/>
        <v>0079D394</v>
      </c>
      <c r="B45" s="3" t="s">
        <v>4</v>
      </c>
      <c r="F45" s="2" t="s">
        <v>165</v>
      </c>
      <c r="G45" s="2" t="s">
        <v>166</v>
      </c>
      <c r="H45" s="2" t="s">
        <v>167</v>
      </c>
    </row>
    <row r="46" spans="1:9">
      <c r="A46" s="2" t="str">
        <f t="shared" si="1"/>
        <v>0079D398</v>
      </c>
      <c r="B46" s="3" t="s">
        <v>4</v>
      </c>
      <c r="F46" s="6">
        <v>0</v>
      </c>
      <c r="G46" s="2">
        <v>0</v>
      </c>
      <c r="H46" s="2">
        <v>8</v>
      </c>
      <c r="I46" s="7">
        <f>1/H46</f>
        <v>0.125</v>
      </c>
    </row>
    <row r="47" spans="1:9">
      <c r="A47" s="2" t="str">
        <f t="shared" si="1"/>
        <v>0079D39C</v>
      </c>
      <c r="B47" s="3" t="s">
        <v>4</v>
      </c>
      <c r="F47" s="6">
        <v>1</v>
      </c>
      <c r="G47" s="2">
        <v>1</v>
      </c>
      <c r="H47" s="2">
        <v>256</v>
      </c>
      <c r="I47" s="7">
        <f t="shared" ref="I47:I60" si="2">1/H47</f>
        <v>3.90625E-3</v>
      </c>
    </row>
    <row r="48" spans="1:9">
      <c r="A48" s="2" t="str">
        <f t="shared" si="1"/>
        <v>0079D3A0</v>
      </c>
      <c r="B48" s="3" t="s">
        <v>4</v>
      </c>
      <c r="F48" s="6">
        <v>2</v>
      </c>
      <c r="G48" s="2">
        <v>1</v>
      </c>
      <c r="H48" s="2">
        <v>256</v>
      </c>
      <c r="I48" s="7">
        <f t="shared" si="2"/>
        <v>3.90625E-3</v>
      </c>
    </row>
    <row r="49" spans="1:10">
      <c r="A49" s="2" t="str">
        <f t="shared" si="1"/>
        <v>0079D3A4</v>
      </c>
      <c r="B49" s="2" t="s">
        <v>60</v>
      </c>
      <c r="C49" s="2" t="s">
        <v>130</v>
      </c>
      <c r="F49" s="6">
        <v>3</v>
      </c>
      <c r="G49" s="2">
        <v>3</v>
      </c>
      <c r="H49" s="2">
        <v>128</v>
      </c>
      <c r="I49" s="7">
        <f t="shared" si="2"/>
        <v>7.8125E-3</v>
      </c>
    </row>
    <row r="50" spans="1:10">
      <c r="A50" s="2" t="str">
        <f t="shared" si="1"/>
        <v>0079D3A8</v>
      </c>
      <c r="B50" s="2" t="s">
        <v>61</v>
      </c>
      <c r="C50" s="2" t="str">
        <f>_xlfn.CONCAT("b 0x",A$66)</f>
        <v>b 0x0079D3E8</v>
      </c>
      <c r="F50" s="6">
        <v>4</v>
      </c>
      <c r="G50" s="2">
        <v>4</v>
      </c>
      <c r="H50" s="2">
        <v>64</v>
      </c>
      <c r="I50" s="7">
        <f t="shared" si="2"/>
        <v>1.5625E-2</v>
      </c>
    </row>
    <row r="51" spans="1:10">
      <c r="A51" s="2" t="str">
        <f t="shared" si="1"/>
        <v>0079D3AC</v>
      </c>
      <c r="B51" s="2" t="s">
        <v>62</v>
      </c>
      <c r="C51" s="2" t="s">
        <v>113</v>
      </c>
      <c r="F51" s="6">
        <v>5</v>
      </c>
      <c r="G51" s="2">
        <v>5</v>
      </c>
      <c r="H51" s="2">
        <v>32</v>
      </c>
      <c r="I51" s="7">
        <f t="shared" si="2"/>
        <v>3.125E-2</v>
      </c>
      <c r="J51" s="2">
        <v>0.25</v>
      </c>
    </row>
    <row r="52" spans="1:10">
      <c r="A52" s="2" t="str">
        <f t="shared" si="1"/>
        <v>0079D3B0</v>
      </c>
      <c r="B52" s="2" t="s">
        <v>63</v>
      </c>
      <c r="C52" s="2" t="str">
        <f>_xlfn.CONCAT("b 0x",A$66)</f>
        <v>b 0x0079D3E8</v>
      </c>
      <c r="F52" s="6">
        <v>6</v>
      </c>
      <c r="G52" s="2">
        <v>6</v>
      </c>
      <c r="H52" s="2">
        <v>16</v>
      </c>
      <c r="I52" s="7">
        <f t="shared" si="2"/>
        <v>6.25E-2</v>
      </c>
      <c r="J52" s="2">
        <v>0.5</v>
      </c>
    </row>
    <row r="53" spans="1:10">
      <c r="A53" s="2" t="str">
        <f t="shared" si="1"/>
        <v>0079D3B4</v>
      </c>
      <c r="B53" s="2" t="s">
        <v>64</v>
      </c>
      <c r="C53" s="2" t="s">
        <v>114</v>
      </c>
      <c r="F53" s="6">
        <v>7</v>
      </c>
      <c r="G53" s="2">
        <v>0</v>
      </c>
      <c r="H53" s="2">
        <v>8</v>
      </c>
      <c r="I53" s="7">
        <f t="shared" si="2"/>
        <v>0.125</v>
      </c>
      <c r="J53" s="2">
        <v>1</v>
      </c>
    </row>
    <row r="54" spans="1:10">
      <c r="A54" s="2" t="str">
        <f t="shared" si="1"/>
        <v>0079D3B8</v>
      </c>
      <c r="B54" s="2" t="s">
        <v>65</v>
      </c>
      <c r="C54" s="2" t="str">
        <f>_xlfn.CONCAT("b 0x",A$66)</f>
        <v>b 0x0079D3E8</v>
      </c>
      <c r="F54" s="6">
        <v>8</v>
      </c>
      <c r="G54" s="2">
        <v>8</v>
      </c>
      <c r="H54" s="2">
        <v>4</v>
      </c>
      <c r="I54" s="7">
        <f t="shared" si="2"/>
        <v>0.25</v>
      </c>
      <c r="J54" s="2">
        <v>2</v>
      </c>
    </row>
    <row r="55" spans="1:10">
      <c r="A55" s="2" t="str">
        <f t="shared" si="1"/>
        <v>0079D3BC</v>
      </c>
      <c r="B55" s="2" t="s">
        <v>66</v>
      </c>
      <c r="C55" s="2" t="s">
        <v>115</v>
      </c>
      <c r="F55" s="6">
        <v>9</v>
      </c>
      <c r="G55" s="2">
        <v>9</v>
      </c>
      <c r="H55" s="2">
        <v>2</v>
      </c>
      <c r="I55" s="7">
        <f t="shared" si="2"/>
        <v>0.5</v>
      </c>
      <c r="J55" s="2">
        <v>4</v>
      </c>
    </row>
    <row r="56" spans="1:10">
      <c r="A56" s="2" t="str">
        <f t="shared" si="1"/>
        <v>0079D3C0</v>
      </c>
      <c r="B56" s="2" t="s">
        <v>67</v>
      </c>
      <c r="C56" s="2" t="str">
        <f>_xlfn.CONCAT("b 0x",A$66)</f>
        <v>b 0x0079D3E8</v>
      </c>
      <c r="F56" s="6" t="s">
        <v>160</v>
      </c>
      <c r="G56" s="2" t="s">
        <v>160</v>
      </c>
      <c r="H56" s="2">
        <v>1</v>
      </c>
      <c r="I56" s="7">
        <f t="shared" si="2"/>
        <v>1</v>
      </c>
    </row>
    <row r="57" spans="1:10">
      <c r="A57" s="2" t="str">
        <f t="shared" si="1"/>
        <v>0079D3C4</v>
      </c>
      <c r="B57" s="2" t="s">
        <v>68</v>
      </c>
      <c r="C57" s="2" t="s">
        <v>116</v>
      </c>
      <c r="F57" s="6" t="s">
        <v>161</v>
      </c>
      <c r="G57" s="2" t="s">
        <v>160</v>
      </c>
      <c r="H57" s="2">
        <v>1</v>
      </c>
      <c r="I57" s="7">
        <f t="shared" si="2"/>
        <v>1</v>
      </c>
    </row>
    <row r="58" spans="1:10">
      <c r="A58" s="2" t="str">
        <f t="shared" si="1"/>
        <v>0079D3C8</v>
      </c>
      <c r="B58" s="2" t="s">
        <v>69</v>
      </c>
      <c r="C58" s="2" t="str">
        <f>_xlfn.CONCAT("b 0x",A$66)</f>
        <v>b 0x0079D3E8</v>
      </c>
      <c r="F58" s="6" t="s">
        <v>162</v>
      </c>
      <c r="G58" s="2" t="s">
        <v>160</v>
      </c>
      <c r="H58" s="2">
        <v>1</v>
      </c>
      <c r="I58" s="7">
        <f t="shared" si="2"/>
        <v>1</v>
      </c>
    </row>
    <row r="59" spans="1:10">
      <c r="A59" s="2" t="str">
        <f t="shared" si="1"/>
        <v>0079D3CC</v>
      </c>
      <c r="B59" s="2" t="s">
        <v>70</v>
      </c>
      <c r="C59" s="2" t="s">
        <v>117</v>
      </c>
      <c r="F59" s="6" t="s">
        <v>163</v>
      </c>
      <c r="G59" s="2" t="s">
        <v>160</v>
      </c>
      <c r="H59" s="2">
        <v>1</v>
      </c>
      <c r="I59" s="7">
        <f t="shared" si="2"/>
        <v>1</v>
      </c>
    </row>
    <row r="60" spans="1:10">
      <c r="A60" s="2" t="str">
        <f t="shared" si="1"/>
        <v>0079D3D0</v>
      </c>
      <c r="B60" s="2" t="s">
        <v>71</v>
      </c>
      <c r="C60" s="2" t="str">
        <f>_xlfn.CONCAT("b 0x",A$66)</f>
        <v>b 0x0079D3E8</v>
      </c>
      <c r="F60" s="6" t="s">
        <v>164</v>
      </c>
      <c r="G60" s="2" t="s">
        <v>160</v>
      </c>
      <c r="H60" s="2">
        <v>1</v>
      </c>
      <c r="I60" s="7">
        <f t="shared" si="2"/>
        <v>1</v>
      </c>
    </row>
    <row r="61" spans="1:10">
      <c r="A61" s="2" t="str">
        <f t="shared" si="1"/>
        <v>0079D3D4</v>
      </c>
      <c r="B61" s="2" t="s">
        <v>72</v>
      </c>
      <c r="C61" s="2" t="s">
        <v>131</v>
      </c>
    </row>
    <row r="62" spans="1:10">
      <c r="A62" s="2" t="str">
        <f t="shared" si="1"/>
        <v>0079D3D8</v>
      </c>
      <c r="B62" s="2" t="s">
        <v>73</v>
      </c>
      <c r="C62" s="2" t="str">
        <f>_xlfn.CONCAT("b 0x",A$66)</f>
        <v>b 0x0079D3E8</v>
      </c>
    </row>
    <row r="63" spans="1:10">
      <c r="A63" s="2" t="str">
        <f t="shared" si="1"/>
        <v>0079D3DC</v>
      </c>
      <c r="B63" s="2" t="s">
        <v>74</v>
      </c>
      <c r="C63" s="2" t="s">
        <v>132</v>
      </c>
    </row>
    <row r="64" spans="1:10">
      <c r="A64" s="2" t="str">
        <f t="shared" si="1"/>
        <v>0079D3E0</v>
      </c>
      <c r="B64" s="2" t="s">
        <v>75</v>
      </c>
      <c r="C64" s="2" t="str">
        <f>_xlfn.CONCAT("b 0x",A$66)</f>
        <v>b 0x0079D3E8</v>
      </c>
    </row>
    <row r="65" spans="1:3">
      <c r="A65" s="2" t="str">
        <f t="shared" si="1"/>
        <v>0079D3E4</v>
      </c>
      <c r="B65" s="2" t="s">
        <v>76</v>
      </c>
      <c r="C65" s="2" t="s">
        <v>133</v>
      </c>
    </row>
    <row r="66" spans="1:3">
      <c r="A66" s="2" t="str">
        <f t="shared" si="1"/>
        <v>0079D3E8</v>
      </c>
      <c r="B66" s="2" t="s">
        <v>77</v>
      </c>
      <c r="C66" s="2" t="s">
        <v>118</v>
      </c>
    </row>
    <row r="67" spans="1:3">
      <c r="A67" s="2" t="str">
        <f t="shared" si="1"/>
        <v>0079D3EC</v>
      </c>
      <c r="B67" s="2" t="s">
        <v>78</v>
      </c>
      <c r="C67" s="2" t="s">
        <v>30</v>
      </c>
    </row>
    <row r="68" spans="1:3">
      <c r="A68" s="2" t="str">
        <f t="shared" si="1"/>
        <v>0079D3F0</v>
      </c>
      <c r="B68" s="3" t="s">
        <v>79</v>
      </c>
      <c r="C68" s="2" t="s">
        <v>134</v>
      </c>
    </row>
    <row r="69" spans="1:3">
      <c r="A69" s="2" t="str">
        <f t="shared" si="1"/>
        <v>0079D3F4</v>
      </c>
      <c r="B69" s="2" t="s">
        <v>80</v>
      </c>
      <c r="C69" s="2" t="s">
        <v>151</v>
      </c>
    </row>
    <row r="70" spans="1:3">
      <c r="A70" s="2" t="str">
        <f t="shared" si="1"/>
        <v>0079D3F8</v>
      </c>
      <c r="B70" s="2" t="s">
        <v>81</v>
      </c>
      <c r="C70" s="2" t="s">
        <v>119</v>
      </c>
    </row>
    <row r="71" spans="1:3">
      <c r="A71" s="2" t="str">
        <f t="shared" si="1"/>
        <v>0079D3FC</v>
      </c>
      <c r="B71" s="2" t="s">
        <v>82</v>
      </c>
      <c r="C71" s="2" t="s">
        <v>135</v>
      </c>
    </row>
    <row r="72" spans="1:3">
      <c r="A72" s="2" t="str">
        <f t="shared" si="1"/>
        <v>0079D400</v>
      </c>
      <c r="B72" s="2" t="s">
        <v>45</v>
      </c>
      <c r="C72" s="2" t="s">
        <v>26</v>
      </c>
    </row>
    <row r="73" spans="1:3">
      <c r="A73" s="2" t="str">
        <f t="shared" si="1"/>
        <v>0079D404</v>
      </c>
      <c r="B73" s="2" t="s">
        <v>83</v>
      </c>
      <c r="C73" s="2" t="s">
        <v>152</v>
      </c>
    </row>
    <row r="74" spans="1:3">
      <c r="A74" s="2" t="str">
        <f t="shared" si="1"/>
        <v>0079D408</v>
      </c>
      <c r="B74" s="2" t="s">
        <v>84</v>
      </c>
      <c r="C74" s="2" t="s">
        <v>31</v>
      </c>
    </row>
    <row r="75" spans="1:3">
      <c r="A75" s="2" t="str">
        <f t="shared" ref="A75:A111" si="3">DEC2HEX(HEX2DEC(A74)+4,8)</f>
        <v>0079D40C</v>
      </c>
      <c r="B75" s="2" t="s">
        <v>85</v>
      </c>
      <c r="C75" s="2" t="s">
        <v>136</v>
      </c>
    </row>
    <row r="76" spans="1:3">
      <c r="A76" s="2" t="str">
        <f t="shared" si="3"/>
        <v>0079D410</v>
      </c>
      <c r="B76" s="2" t="s">
        <v>86</v>
      </c>
      <c r="C76" s="2" t="s">
        <v>32</v>
      </c>
    </row>
    <row r="77" spans="1:3">
      <c r="A77" s="2" t="str">
        <f t="shared" si="3"/>
        <v>0079D414</v>
      </c>
      <c r="B77" s="2" t="s">
        <v>87</v>
      </c>
      <c r="C77" s="2" t="s">
        <v>33</v>
      </c>
    </row>
    <row r="78" spans="1:3">
      <c r="A78" s="2" t="str">
        <f t="shared" si="3"/>
        <v>0079D418</v>
      </c>
      <c r="B78" s="2" t="s">
        <v>88</v>
      </c>
      <c r="C78" s="2" t="s">
        <v>153</v>
      </c>
    </row>
    <row r="79" spans="1:3">
      <c r="A79" s="2" t="str">
        <f t="shared" si="3"/>
        <v>0079D41C</v>
      </c>
      <c r="B79" s="2" t="s">
        <v>54</v>
      </c>
      <c r="C79" s="2" t="s">
        <v>29</v>
      </c>
    </row>
    <row r="80" spans="1:3">
      <c r="A80" s="2" t="str">
        <f t="shared" si="3"/>
        <v>0079D420</v>
      </c>
      <c r="B80" s="2" t="s">
        <v>89</v>
      </c>
      <c r="C80" s="2" t="s">
        <v>120</v>
      </c>
    </row>
    <row r="81" spans="1:3">
      <c r="A81" s="2" t="str">
        <f t="shared" si="3"/>
        <v>0079D424</v>
      </c>
      <c r="B81" s="2" t="s">
        <v>90</v>
      </c>
      <c r="C81" s="2" t="s">
        <v>137</v>
      </c>
    </row>
    <row r="82" spans="1:3">
      <c r="A82" s="2" t="str">
        <f t="shared" si="3"/>
        <v>0079D428</v>
      </c>
      <c r="B82" s="2" t="s">
        <v>91</v>
      </c>
      <c r="C82" s="2" t="s">
        <v>138</v>
      </c>
    </row>
    <row r="83" spans="1:3">
      <c r="A83" s="2" t="str">
        <f t="shared" si="3"/>
        <v>0079D42C</v>
      </c>
      <c r="B83" s="2" t="s">
        <v>92</v>
      </c>
      <c r="C83" s="2" t="s">
        <v>34</v>
      </c>
    </row>
    <row r="84" spans="1:3">
      <c r="A84" s="2" t="str">
        <f t="shared" si="3"/>
        <v>0079D430</v>
      </c>
      <c r="B84" s="2" t="s">
        <v>93</v>
      </c>
      <c r="C84" s="2" t="s">
        <v>121</v>
      </c>
    </row>
    <row r="85" spans="1:3">
      <c r="A85" s="2" t="str">
        <f t="shared" si="3"/>
        <v>0079D434</v>
      </c>
      <c r="B85" s="2" t="s">
        <v>94</v>
      </c>
      <c r="C85" s="2" t="s">
        <v>139</v>
      </c>
    </row>
    <row r="86" spans="1:3">
      <c r="A86" s="2" t="str">
        <f t="shared" si="3"/>
        <v>0079D438</v>
      </c>
      <c r="B86" s="2" t="s">
        <v>95</v>
      </c>
      <c r="C86" s="2" t="s">
        <v>122</v>
      </c>
    </row>
    <row r="87" spans="1:3">
      <c r="A87" s="2" t="str">
        <f t="shared" si="3"/>
        <v>0079D43C</v>
      </c>
      <c r="B87" s="2" t="s">
        <v>96</v>
      </c>
      <c r="C87" s="2" t="s">
        <v>123</v>
      </c>
    </row>
    <row r="88" spans="1:3">
      <c r="A88" s="2" t="str">
        <f t="shared" si="3"/>
        <v>0079D440</v>
      </c>
      <c r="B88" s="2" t="s">
        <v>97</v>
      </c>
      <c r="C88" s="2" t="s">
        <v>140</v>
      </c>
    </row>
    <row r="89" spans="1:3">
      <c r="A89" s="2" t="str">
        <f t="shared" si="3"/>
        <v>0079D444</v>
      </c>
      <c r="B89" s="3" t="s">
        <v>98</v>
      </c>
      <c r="C89" s="2" t="s">
        <v>124</v>
      </c>
    </row>
    <row r="90" spans="1:3">
      <c r="A90" s="2" t="str">
        <f t="shared" si="3"/>
        <v>0079D448</v>
      </c>
      <c r="B90" s="2" t="s">
        <v>99</v>
      </c>
      <c r="C90" s="2" t="s">
        <v>154</v>
      </c>
    </row>
    <row r="91" spans="1:3">
      <c r="A91" s="2" t="str">
        <f t="shared" si="3"/>
        <v>0079D44C</v>
      </c>
      <c r="B91" s="2" t="s">
        <v>47</v>
      </c>
      <c r="C91" s="2" t="s">
        <v>27</v>
      </c>
    </row>
    <row r="92" spans="1:3">
      <c r="A92" s="2" t="str">
        <f t="shared" si="3"/>
        <v>0079D450</v>
      </c>
      <c r="B92" s="3" t="s">
        <v>98</v>
      </c>
      <c r="C92" s="2" t="s">
        <v>124</v>
      </c>
    </row>
    <row r="93" spans="1:3">
      <c r="A93" s="2" t="str">
        <f t="shared" si="3"/>
        <v>0079D454</v>
      </c>
      <c r="B93" s="2" t="s">
        <v>100</v>
      </c>
      <c r="C93" s="2" t="s">
        <v>155</v>
      </c>
    </row>
    <row r="94" spans="1:3">
      <c r="A94" s="2" t="str">
        <f t="shared" si="3"/>
        <v>0079D458</v>
      </c>
      <c r="B94" s="2" t="s">
        <v>101</v>
      </c>
      <c r="C94" s="2" t="s">
        <v>21</v>
      </c>
    </row>
    <row r="95" spans="1:3">
      <c r="A95" s="2" t="str">
        <f t="shared" si="3"/>
        <v>0079D45C</v>
      </c>
      <c r="B95" s="2" t="s">
        <v>45</v>
      </c>
      <c r="C95" s="2" t="s">
        <v>26</v>
      </c>
    </row>
    <row r="96" spans="1:3">
      <c r="A96" s="2" t="str">
        <f t="shared" si="3"/>
        <v>0079D460</v>
      </c>
      <c r="B96" s="2" t="s">
        <v>102</v>
      </c>
      <c r="C96" s="2" t="s">
        <v>156</v>
      </c>
    </row>
    <row r="97" spans="1:4">
      <c r="A97" s="2" t="str">
        <f t="shared" si="3"/>
        <v>0079D464</v>
      </c>
      <c r="B97" s="2" t="s">
        <v>81</v>
      </c>
      <c r="C97" s="2" t="s">
        <v>119</v>
      </c>
    </row>
    <row r="98" spans="1:4">
      <c r="A98" s="2" t="str">
        <f t="shared" si="3"/>
        <v>0079D468</v>
      </c>
      <c r="B98" s="2" t="s">
        <v>103</v>
      </c>
      <c r="C98" s="2" t="s">
        <v>125</v>
      </c>
    </row>
    <row r="99" spans="1:4">
      <c r="A99" s="2" t="str">
        <f t="shared" si="3"/>
        <v>0079D46C</v>
      </c>
      <c r="B99" s="2" t="s">
        <v>45</v>
      </c>
      <c r="C99" s="2" t="s">
        <v>26</v>
      </c>
    </row>
    <row r="100" spans="1:4">
      <c r="A100" s="2" t="str">
        <f t="shared" si="3"/>
        <v>0079D470</v>
      </c>
      <c r="B100" s="2" t="s">
        <v>104</v>
      </c>
      <c r="C100" s="2" t="s">
        <v>152</v>
      </c>
    </row>
    <row r="101" spans="1:4">
      <c r="A101" s="2" t="str">
        <f t="shared" si="3"/>
        <v>0079D474</v>
      </c>
      <c r="B101" s="2" t="s">
        <v>54</v>
      </c>
      <c r="C101" s="2" t="s">
        <v>29</v>
      </c>
    </row>
    <row r="102" spans="1:4">
      <c r="A102" s="2" t="str">
        <f t="shared" si="3"/>
        <v>0079D478</v>
      </c>
      <c r="B102" s="2" t="s">
        <v>105</v>
      </c>
      <c r="C102" s="2" t="s">
        <v>141</v>
      </c>
    </row>
    <row r="103" spans="1:4">
      <c r="A103" s="2" t="str">
        <f t="shared" si="3"/>
        <v>0079D47C</v>
      </c>
      <c r="B103" s="2" t="s">
        <v>106</v>
      </c>
      <c r="C103" s="2" t="s">
        <v>142</v>
      </c>
    </row>
    <row r="104" spans="1:4">
      <c r="A104" s="2" t="str">
        <f t="shared" si="3"/>
        <v>0079D480</v>
      </c>
      <c r="B104" s="2" t="s">
        <v>107</v>
      </c>
      <c r="C104" s="2" t="s">
        <v>143</v>
      </c>
    </row>
    <row r="105" spans="1:4">
      <c r="A105" s="2" t="str">
        <f t="shared" si="3"/>
        <v>0079D484</v>
      </c>
      <c r="B105" s="2" t="s">
        <v>108</v>
      </c>
      <c r="C105" s="2" t="s">
        <v>144</v>
      </c>
    </row>
    <row r="106" spans="1:4">
      <c r="A106" s="2" t="str">
        <f t="shared" si="3"/>
        <v>0079D488</v>
      </c>
      <c r="B106" s="2" t="s">
        <v>45</v>
      </c>
      <c r="C106" s="2" t="s">
        <v>26</v>
      </c>
    </row>
    <row r="107" spans="1:4">
      <c r="A107" s="2" t="str">
        <f t="shared" si="3"/>
        <v>0079D48C</v>
      </c>
      <c r="B107" s="2" t="s">
        <v>109</v>
      </c>
      <c r="C107" s="2" t="s">
        <v>35</v>
      </c>
    </row>
    <row r="108" spans="1:4">
      <c r="A108" s="2" t="str">
        <f t="shared" si="3"/>
        <v>0079D490</v>
      </c>
      <c r="B108" s="2" t="s">
        <v>110</v>
      </c>
      <c r="C108" s="2" t="s">
        <v>157</v>
      </c>
    </row>
    <row r="109" spans="1:4">
      <c r="A109" s="2" t="str">
        <f t="shared" si="3"/>
        <v>0079D494</v>
      </c>
      <c r="B109" s="2" t="s">
        <v>108</v>
      </c>
      <c r="C109" s="2" t="s">
        <v>144</v>
      </c>
    </row>
    <row r="110" spans="1:4">
      <c r="A110" s="2" t="str">
        <f t="shared" si="3"/>
        <v>0079D498</v>
      </c>
      <c r="B110" s="2" t="s">
        <v>111</v>
      </c>
      <c r="C110" s="2" t="s">
        <v>36</v>
      </c>
    </row>
    <row r="111" spans="1:4">
      <c r="A111" s="2" t="str">
        <f t="shared" si="3"/>
        <v>0079D49C</v>
      </c>
      <c r="D111" s="2" t="s">
        <v>112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</vt:lpstr>
      <vt:lpstr>Original Stealth Rock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2026-04-14T17:08:38Z</dcterms:modified>
</cp:coreProperties>
</file>